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gulatory\PUCT Rate Cases\2019 Texas Rate Case\"/>
    </mc:Choice>
  </mc:AlternateContent>
  <xr:revisionPtr revIDLastSave="0" documentId="13_ncr:1_{6497CE05-3337-4698-A9E8-46B7CC84CC3A}" xr6:coauthVersionLast="45" xr6:coauthVersionMax="45" xr10:uidLastSave="{00000000-0000-0000-0000-000000000000}"/>
  <bookViews>
    <workbookView xWindow="1035" yWindow="1110" windowWidth="27045" windowHeight="13230" xr2:uid="{280C9F5E-B133-47B0-9B06-8FC923EB6EFA}"/>
  </bookViews>
  <sheets>
    <sheet name="Payroll" sheetId="1" r:id="rId1"/>
  </sheets>
  <externalReferences>
    <externalReference r:id="rId2"/>
    <externalReference r:id="rId3"/>
    <externalReference r:id="rId4"/>
  </externalReferences>
  <definedNames>
    <definedName name="Case_Name">[1]Assumptions!$F$7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SSET_BACKED_FDIC" hidden="1">"c6301"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FDIC" hidden="1">"c6350"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Y" hidden="1">10000</definedName>
    <definedName name="IQ_DAILY">500000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 hidden="1">1000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M" hidden="1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40212.5747337962</definedName>
    <definedName name="IQ_NET_CHARGE_OFFS_FDIC" hidden="1">"c6641"</definedName>
    <definedName name="IQ_NET_CHARGE_OFFS_LOANS_FDIC" hidden="1">"c6751"</definedName>
    <definedName name="IQ_NET_INCOME_FDIC" hidden="1">"c6587"</definedName>
    <definedName name="IQ_NET_INT_INC_BNK_FDIC" hidden="1">"c6570"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SSETS_FDIC" hidden="1">"c6338"</definedName>
    <definedName name="IQ_OTHER_BORROWED_FUNDS_FDIC" hidden="1">"c6345"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INSURANCE_FEES_FDIC" hidden="1">"c6672"</definedName>
    <definedName name="IQ_OTHER_INTANGIBLE_FDIC" hidden="1">"c6337"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OFF_BS_LIAB_FDIC" hidden="1">"c6533"</definedName>
    <definedName name="IQ_OTHER_RE_OWNED_FDIC" hidden="1">"c6330"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TATEMENTS_NET_FDIC" hidden="1">"c6500"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FDIC" hidden="1">"c6730"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SSETS_FDIC" hidden="1">"c6339"</definedName>
    <definedName name="IQ_TOTAL_CHARGE_OFFS_FDIC" hidden="1">"c6603"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EQUITY_FDIC" hidden="1">"c6354"</definedName>
    <definedName name="IQ_TOTAL_LIABILITIES_FDIC" hidden="1">"c6348"</definedName>
    <definedName name="IQ_TOTAL_RECOVERIES_FDIC" hidden="1">"c6622"</definedName>
    <definedName name="IQ_TOTAL_REV_BNK_FDIC" hidden="1">"c6786"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MILLION">[2]A!$R$16</definedName>
    <definedName name="Model_Name">[1]Assumptions!$F$5</definedName>
    <definedName name="_xlnm.Print_Area" localSheetId="0">Payroll!$A$1:$X$154</definedName>
    <definedName name="_xlnm.Print_Titles" localSheetId="0">Payroll!$A:$G,Payroll!$1:$5</definedName>
    <definedName name="THOU">'[3]Cash Flow Summary (MMC)'!$W$1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5" i="1" l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09" i="1"/>
  <c r="E110" i="1" l="1"/>
  <c r="U154" i="1" l="1"/>
  <c r="T154" i="1"/>
  <c r="V145" i="1" l="1"/>
  <c r="U145" i="1"/>
  <c r="R145" i="1"/>
  <c r="V95" i="1"/>
  <c r="U95" i="1"/>
  <c r="T95" i="1"/>
  <c r="R95" i="1"/>
  <c r="Q95" i="1"/>
  <c r="P94" i="1"/>
  <c r="J94" i="1"/>
  <c r="I94" i="1"/>
  <c r="H94" i="1"/>
  <c r="V103" i="1"/>
  <c r="U103" i="1"/>
  <c r="T103" i="1"/>
  <c r="R103" i="1"/>
  <c r="Q103" i="1"/>
  <c r="P103" i="1"/>
  <c r="J103" i="1"/>
  <c r="I103" i="1"/>
  <c r="H103" i="1"/>
  <c r="J22" i="1" l="1"/>
  <c r="J10" i="1"/>
  <c r="J9" i="1"/>
  <c r="K130" i="1" l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2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09" i="1"/>
  <c r="K103" i="1"/>
  <c r="K102" i="1"/>
  <c r="K101" i="1"/>
  <c r="K100" i="1"/>
  <c r="K99" i="1"/>
  <c r="K98" i="1"/>
  <c r="K86" i="1"/>
  <c r="K87" i="1"/>
  <c r="K88" i="1"/>
  <c r="K89" i="1"/>
  <c r="K90" i="1"/>
  <c r="K91" i="1"/>
  <c r="K92" i="1"/>
  <c r="K93" i="1"/>
  <c r="K94" i="1"/>
  <c r="K95" i="1"/>
  <c r="K85" i="1"/>
  <c r="K76" i="1"/>
  <c r="K75" i="1"/>
  <c r="K74" i="1"/>
  <c r="K73" i="1"/>
  <c r="K72" i="1"/>
  <c r="K71" i="1"/>
  <c r="K59" i="1"/>
  <c r="K60" i="1"/>
  <c r="K61" i="1"/>
  <c r="K62" i="1"/>
  <c r="K63" i="1"/>
  <c r="K64" i="1"/>
  <c r="K65" i="1"/>
  <c r="K66" i="1"/>
  <c r="K67" i="1"/>
  <c r="K68" i="1"/>
  <c r="K58" i="1"/>
  <c r="K52" i="1"/>
  <c r="K51" i="1"/>
  <c r="K50" i="1"/>
  <c r="K49" i="1"/>
  <c r="K48" i="1"/>
  <c r="K47" i="1"/>
  <c r="K44" i="1"/>
  <c r="K43" i="1"/>
  <c r="K42" i="1"/>
  <c r="K41" i="1"/>
  <c r="K40" i="1"/>
  <c r="K39" i="1"/>
  <c r="K38" i="1"/>
  <c r="K37" i="1"/>
  <c r="K36" i="1"/>
  <c r="K35" i="1"/>
  <c r="K34" i="1"/>
  <c r="K27" i="1"/>
  <c r="K26" i="1"/>
  <c r="K25" i="1"/>
  <c r="K24" i="1"/>
  <c r="K23" i="1"/>
  <c r="K22" i="1"/>
  <c r="K19" i="1"/>
  <c r="K10" i="1"/>
  <c r="K11" i="1"/>
  <c r="K12" i="1"/>
  <c r="K13" i="1"/>
  <c r="K14" i="1"/>
  <c r="K15" i="1"/>
  <c r="K16" i="1"/>
  <c r="K17" i="1"/>
  <c r="K18" i="1"/>
  <c r="K9" i="1"/>
  <c r="K45" i="1" l="1"/>
  <c r="K54" i="1" s="1"/>
  <c r="K53" i="1"/>
  <c r="K69" i="1"/>
  <c r="K28" i="1"/>
  <c r="K77" i="1"/>
  <c r="K104" i="1"/>
  <c r="K96" i="1"/>
  <c r="K20" i="1"/>
  <c r="V131" i="1"/>
  <c r="K29" i="1" l="1"/>
  <c r="K105" i="1"/>
  <c r="K78" i="1"/>
  <c r="V102" i="1"/>
  <c r="V100" i="1"/>
  <c r="V101" i="1"/>
  <c r="V99" i="1"/>
  <c r="V98" i="1"/>
  <c r="V19" i="1"/>
  <c r="V144" i="1" l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0" i="1"/>
  <c r="V129" i="1"/>
  <c r="V94" i="1"/>
  <c r="V93" i="1"/>
  <c r="V92" i="1"/>
  <c r="V91" i="1"/>
  <c r="V90" i="1"/>
  <c r="V89" i="1"/>
  <c r="V88" i="1"/>
  <c r="V87" i="1"/>
  <c r="V86" i="1"/>
  <c r="V85" i="1"/>
  <c r="U102" i="1"/>
  <c r="U101" i="1"/>
  <c r="U100" i="1"/>
  <c r="U99" i="1"/>
  <c r="U98" i="1"/>
  <c r="U94" i="1"/>
  <c r="U93" i="1"/>
  <c r="U92" i="1"/>
  <c r="U91" i="1"/>
  <c r="U90" i="1"/>
  <c r="U89" i="1"/>
  <c r="U88" i="1"/>
  <c r="U87" i="1"/>
  <c r="U86" i="1"/>
  <c r="U85" i="1"/>
  <c r="V27" i="1"/>
  <c r="V26" i="1"/>
  <c r="V25" i="1"/>
  <c r="V24" i="1"/>
  <c r="V23" i="1"/>
  <c r="V22" i="1"/>
  <c r="V18" i="1"/>
  <c r="V17" i="1"/>
  <c r="V16" i="1"/>
  <c r="V15" i="1"/>
  <c r="V14" i="1"/>
  <c r="V13" i="1"/>
  <c r="V12" i="1"/>
  <c r="V11" i="1"/>
  <c r="V10" i="1"/>
  <c r="V9" i="1"/>
  <c r="U27" i="1"/>
  <c r="U26" i="1"/>
  <c r="U25" i="1"/>
  <c r="U24" i="1"/>
  <c r="U23" i="1"/>
  <c r="U22" i="1"/>
  <c r="U18" i="1"/>
  <c r="U17" i="1"/>
  <c r="U16" i="1"/>
  <c r="U15" i="1"/>
  <c r="U14" i="1"/>
  <c r="U13" i="1"/>
  <c r="U12" i="1"/>
  <c r="U11" i="1"/>
  <c r="U10" i="1"/>
  <c r="U9" i="1"/>
  <c r="V28" i="1" l="1"/>
  <c r="U20" i="1"/>
  <c r="U96" i="1"/>
  <c r="V20" i="1"/>
  <c r="U28" i="1"/>
  <c r="V96" i="1"/>
  <c r="T98" i="1"/>
  <c r="T93" i="1"/>
  <c r="T92" i="1"/>
  <c r="T94" i="1"/>
  <c r="T90" i="1"/>
  <c r="T87" i="1"/>
  <c r="T88" i="1"/>
  <c r="T85" i="1"/>
  <c r="T89" i="1"/>
  <c r="T99" i="1"/>
  <c r="T102" i="1"/>
  <c r="W102" i="1" l="1"/>
  <c r="T101" i="1"/>
  <c r="W101" i="1" s="1"/>
  <c r="T100" i="1"/>
  <c r="W100" i="1" s="1"/>
  <c r="W98" i="1"/>
  <c r="W95" i="1"/>
  <c r="W94" i="1"/>
  <c r="T91" i="1"/>
  <c r="W91" i="1" s="1"/>
  <c r="W87" i="1"/>
  <c r="T86" i="1"/>
  <c r="W86" i="1" s="1"/>
  <c r="T27" i="1"/>
  <c r="W27" i="1" s="1"/>
  <c r="T26" i="1"/>
  <c r="W26" i="1" s="1"/>
  <c r="T25" i="1"/>
  <c r="T24" i="1"/>
  <c r="W24" i="1" s="1"/>
  <c r="T23" i="1"/>
  <c r="W23" i="1" s="1"/>
  <c r="T22" i="1"/>
  <c r="T18" i="1"/>
  <c r="W18" i="1" s="1"/>
  <c r="T17" i="1"/>
  <c r="W17" i="1" s="1"/>
  <c r="T16" i="1"/>
  <c r="W16" i="1" s="1"/>
  <c r="T15" i="1"/>
  <c r="W15" i="1" s="1"/>
  <c r="T14" i="1"/>
  <c r="T13" i="1"/>
  <c r="W13" i="1" s="1"/>
  <c r="T12" i="1"/>
  <c r="W12" i="1" s="1"/>
  <c r="T11" i="1"/>
  <c r="T10" i="1"/>
  <c r="W10" i="1" s="1"/>
  <c r="T9" i="1"/>
  <c r="W9" i="1" s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3" i="1"/>
  <c r="W99" i="1"/>
  <c r="W93" i="1"/>
  <c r="W92" i="1"/>
  <c r="W90" i="1"/>
  <c r="W89" i="1"/>
  <c r="W88" i="1"/>
  <c r="W85" i="1"/>
  <c r="W76" i="1"/>
  <c r="W75" i="1"/>
  <c r="W74" i="1"/>
  <c r="W73" i="1"/>
  <c r="W72" i="1"/>
  <c r="W71" i="1"/>
  <c r="W68" i="1"/>
  <c r="W67" i="1"/>
  <c r="W66" i="1"/>
  <c r="W65" i="1"/>
  <c r="W64" i="1"/>
  <c r="W63" i="1"/>
  <c r="W62" i="1"/>
  <c r="W61" i="1"/>
  <c r="W60" i="1"/>
  <c r="W59" i="1"/>
  <c r="W58" i="1"/>
  <c r="W52" i="1"/>
  <c r="W51" i="1"/>
  <c r="W50" i="1"/>
  <c r="W49" i="1"/>
  <c r="W48" i="1"/>
  <c r="W47" i="1"/>
  <c r="W44" i="1"/>
  <c r="W43" i="1"/>
  <c r="W42" i="1"/>
  <c r="W41" i="1"/>
  <c r="W40" i="1"/>
  <c r="W39" i="1"/>
  <c r="W38" i="1"/>
  <c r="W37" i="1"/>
  <c r="W36" i="1"/>
  <c r="W35" i="1"/>
  <c r="W34" i="1"/>
  <c r="W25" i="1"/>
  <c r="W22" i="1"/>
  <c r="W11" i="1"/>
  <c r="W14" i="1"/>
  <c r="W19" i="1"/>
  <c r="U131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0" i="1"/>
  <c r="U129" i="1"/>
  <c r="T131" i="1"/>
  <c r="S131" i="1"/>
  <c r="T145" i="1"/>
  <c r="W145" i="1" s="1"/>
  <c r="T144" i="1"/>
  <c r="T143" i="1"/>
  <c r="W143" i="1" s="1"/>
  <c r="T142" i="1"/>
  <c r="T141" i="1"/>
  <c r="T140" i="1"/>
  <c r="T139" i="1"/>
  <c r="T138" i="1"/>
  <c r="T137" i="1"/>
  <c r="W137" i="1" s="1"/>
  <c r="T136" i="1"/>
  <c r="T135" i="1"/>
  <c r="W135" i="1" s="1"/>
  <c r="T134" i="1"/>
  <c r="T133" i="1"/>
  <c r="T132" i="1"/>
  <c r="T130" i="1"/>
  <c r="T129" i="1"/>
  <c r="W136" i="1" l="1"/>
  <c r="W144" i="1"/>
  <c r="W129" i="1"/>
  <c r="W138" i="1"/>
  <c r="W131" i="1"/>
  <c r="W133" i="1"/>
  <c r="W141" i="1"/>
  <c r="W130" i="1"/>
  <c r="W139" i="1"/>
  <c r="W134" i="1"/>
  <c r="W142" i="1"/>
  <c r="W69" i="1"/>
  <c r="W77" i="1"/>
  <c r="W78" i="1" s="1"/>
  <c r="X131" i="1"/>
  <c r="W45" i="1"/>
  <c r="W53" i="1"/>
  <c r="W132" i="1"/>
  <c r="W140" i="1"/>
  <c r="W104" i="1"/>
  <c r="W96" i="1"/>
  <c r="W28" i="1"/>
  <c r="W20" i="1"/>
  <c r="P93" i="1"/>
  <c r="P101" i="1"/>
  <c r="P100" i="1"/>
  <c r="P91" i="1"/>
  <c r="P90" i="1"/>
  <c r="P89" i="1"/>
  <c r="P99" i="1"/>
  <c r="P87" i="1"/>
  <c r="P88" i="1"/>
  <c r="P86" i="1"/>
  <c r="P98" i="1"/>
  <c r="Q102" i="1"/>
  <c r="Q91" i="1"/>
  <c r="Q90" i="1"/>
  <c r="Q89" i="1"/>
  <c r="Q99" i="1"/>
  <c r="Q87" i="1"/>
  <c r="Q86" i="1"/>
  <c r="Q85" i="1"/>
  <c r="Q98" i="1"/>
  <c r="R93" i="1"/>
  <c r="R102" i="1"/>
  <c r="R101" i="1"/>
  <c r="R100" i="1"/>
  <c r="R92" i="1"/>
  <c r="R94" i="1"/>
  <c r="R91" i="1"/>
  <c r="R90" i="1"/>
  <c r="R99" i="1"/>
  <c r="R87" i="1"/>
  <c r="R88" i="1"/>
  <c r="R89" i="1"/>
  <c r="R86" i="1"/>
  <c r="R98" i="1"/>
  <c r="R15" i="1"/>
  <c r="R10" i="1"/>
  <c r="W29" i="1" l="1"/>
  <c r="W54" i="1"/>
  <c r="W105" i="1"/>
  <c r="S52" i="1"/>
  <c r="S51" i="1"/>
  <c r="S50" i="1"/>
  <c r="S49" i="1"/>
  <c r="S48" i="1"/>
  <c r="S47" i="1"/>
  <c r="S43" i="1"/>
  <c r="S42" i="1"/>
  <c r="S41" i="1"/>
  <c r="S40" i="1"/>
  <c r="S39" i="1"/>
  <c r="S38" i="1"/>
  <c r="S37" i="1"/>
  <c r="S36" i="1"/>
  <c r="S35" i="1"/>
  <c r="S34" i="1"/>
  <c r="Q101" i="1"/>
  <c r="Q100" i="1"/>
  <c r="P102" i="1"/>
  <c r="R85" i="1"/>
  <c r="Q93" i="1"/>
  <c r="Q92" i="1"/>
  <c r="Q88" i="1"/>
  <c r="P92" i="1"/>
  <c r="P85" i="1"/>
  <c r="Q10" i="1" l="1"/>
  <c r="P15" i="1"/>
  <c r="S95" i="1" l="1"/>
  <c r="S102" i="1"/>
  <c r="S101" i="1"/>
  <c r="S100" i="1"/>
  <c r="S99" i="1"/>
  <c r="S98" i="1"/>
  <c r="S94" i="1"/>
  <c r="S93" i="1"/>
  <c r="S92" i="1"/>
  <c r="S91" i="1"/>
  <c r="S90" i="1"/>
  <c r="S89" i="1"/>
  <c r="S88" i="1"/>
  <c r="S87" i="1"/>
  <c r="S86" i="1"/>
  <c r="S85" i="1"/>
  <c r="S76" i="1"/>
  <c r="S75" i="1"/>
  <c r="S74" i="1"/>
  <c r="S73" i="1"/>
  <c r="S72" i="1"/>
  <c r="S71" i="1"/>
  <c r="S67" i="1"/>
  <c r="S66" i="1"/>
  <c r="S65" i="1"/>
  <c r="S64" i="1"/>
  <c r="S63" i="1"/>
  <c r="S62" i="1"/>
  <c r="S61" i="1"/>
  <c r="S60" i="1"/>
  <c r="S59" i="1"/>
  <c r="S58" i="1"/>
  <c r="S46" i="1"/>
  <c r="S103" i="1"/>
  <c r="R96" i="1"/>
  <c r="Q94" i="1"/>
  <c r="P96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0" i="1"/>
  <c r="R129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0" i="1"/>
  <c r="Q129" i="1"/>
  <c r="P145" i="1"/>
  <c r="S145" i="1" s="1"/>
  <c r="P144" i="1"/>
  <c r="S144" i="1" s="1"/>
  <c r="P143" i="1"/>
  <c r="S143" i="1" s="1"/>
  <c r="P142" i="1"/>
  <c r="S142" i="1" s="1"/>
  <c r="P141" i="1"/>
  <c r="S141" i="1" s="1"/>
  <c r="P140" i="1"/>
  <c r="S140" i="1" s="1"/>
  <c r="P139" i="1"/>
  <c r="S139" i="1" s="1"/>
  <c r="P138" i="1"/>
  <c r="P137" i="1"/>
  <c r="S137" i="1" s="1"/>
  <c r="P136" i="1"/>
  <c r="S136" i="1" s="1"/>
  <c r="P135" i="1"/>
  <c r="S135" i="1" s="1"/>
  <c r="P134" i="1"/>
  <c r="S134" i="1" s="1"/>
  <c r="P133" i="1"/>
  <c r="S133" i="1" s="1"/>
  <c r="P132" i="1"/>
  <c r="S132" i="1" s="1"/>
  <c r="P130" i="1"/>
  <c r="S130" i="1" s="1"/>
  <c r="P129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O111" i="1"/>
  <c r="X111" i="1" s="1"/>
  <c r="Q126" i="1"/>
  <c r="P126" i="1"/>
  <c r="S138" i="1" l="1"/>
  <c r="P146" i="1"/>
  <c r="S129" i="1"/>
  <c r="Q96" i="1"/>
  <c r="S96" i="1" s="1"/>
  <c r="S19" i="1"/>
  <c r="R27" i="1"/>
  <c r="R26" i="1"/>
  <c r="R25" i="1"/>
  <c r="R24" i="1"/>
  <c r="R23" i="1"/>
  <c r="R22" i="1"/>
  <c r="R18" i="1"/>
  <c r="R17" i="1"/>
  <c r="R16" i="1"/>
  <c r="R14" i="1"/>
  <c r="R13" i="1"/>
  <c r="R12" i="1"/>
  <c r="R11" i="1"/>
  <c r="R9" i="1"/>
  <c r="Q27" i="1"/>
  <c r="Q26" i="1"/>
  <c r="Q25" i="1"/>
  <c r="Q24" i="1"/>
  <c r="Q23" i="1"/>
  <c r="Q22" i="1"/>
  <c r="Q18" i="1"/>
  <c r="Q17" i="1"/>
  <c r="Q16" i="1"/>
  <c r="Q15" i="1"/>
  <c r="S15" i="1" s="1"/>
  <c r="Q14" i="1"/>
  <c r="Q13" i="1"/>
  <c r="Q12" i="1"/>
  <c r="Q11" i="1"/>
  <c r="Q9" i="1"/>
  <c r="P27" i="1"/>
  <c r="P26" i="1"/>
  <c r="P25" i="1"/>
  <c r="P24" i="1"/>
  <c r="P23" i="1"/>
  <c r="P22" i="1"/>
  <c r="P18" i="1"/>
  <c r="P17" i="1"/>
  <c r="P16" i="1"/>
  <c r="P14" i="1"/>
  <c r="P13" i="1"/>
  <c r="P12" i="1"/>
  <c r="P11" i="1"/>
  <c r="P10" i="1"/>
  <c r="S10" i="1" s="1"/>
  <c r="P9" i="1"/>
  <c r="K126" i="1"/>
  <c r="W126" i="1"/>
  <c r="K146" i="1"/>
  <c r="W146" i="1"/>
  <c r="X108" i="1"/>
  <c r="K108" i="1"/>
  <c r="W108" i="1"/>
  <c r="S108" i="1"/>
  <c r="R146" i="1"/>
  <c r="R126" i="1"/>
  <c r="S126" i="1" s="1"/>
  <c r="R108" i="1"/>
  <c r="R104" i="1"/>
  <c r="R77" i="1"/>
  <c r="R53" i="1"/>
  <c r="Q146" i="1"/>
  <c r="Q108" i="1"/>
  <c r="Q104" i="1"/>
  <c r="Q77" i="1"/>
  <c r="Q53" i="1"/>
  <c r="O108" i="1"/>
  <c r="O19" i="1"/>
  <c r="O46" i="1"/>
  <c r="O95" i="1"/>
  <c r="X95" i="1" s="1"/>
  <c r="O109" i="1"/>
  <c r="X109" i="1" s="1"/>
  <c r="O110" i="1"/>
  <c r="X110" i="1" s="1"/>
  <c r="O112" i="1"/>
  <c r="X112" i="1" s="1"/>
  <c r="O113" i="1"/>
  <c r="X113" i="1" s="1"/>
  <c r="O114" i="1"/>
  <c r="X114" i="1" s="1"/>
  <c r="O115" i="1"/>
  <c r="X115" i="1" s="1"/>
  <c r="O116" i="1"/>
  <c r="X116" i="1" s="1"/>
  <c r="O117" i="1"/>
  <c r="X117" i="1" s="1"/>
  <c r="O118" i="1"/>
  <c r="X118" i="1" s="1"/>
  <c r="O119" i="1"/>
  <c r="X119" i="1" s="1"/>
  <c r="O120" i="1"/>
  <c r="X120" i="1" s="1"/>
  <c r="O121" i="1"/>
  <c r="X121" i="1" s="1"/>
  <c r="O122" i="1"/>
  <c r="X122" i="1" s="1"/>
  <c r="O123" i="1"/>
  <c r="X123" i="1" s="1"/>
  <c r="O124" i="1"/>
  <c r="X124" i="1" s="1"/>
  <c r="O125" i="1"/>
  <c r="X125" i="1" s="1"/>
  <c r="S22" i="1" l="1"/>
  <c r="S25" i="1"/>
  <c r="S26" i="1"/>
  <c r="S12" i="1"/>
  <c r="S24" i="1"/>
  <c r="S17" i="1"/>
  <c r="S13" i="1"/>
  <c r="S16" i="1"/>
  <c r="S27" i="1"/>
  <c r="Q20" i="1"/>
  <c r="R20" i="1"/>
  <c r="R29" i="1" s="1"/>
  <c r="S9" i="1"/>
  <c r="S18" i="1"/>
  <c r="S11" i="1"/>
  <c r="S23" i="1"/>
  <c r="S14" i="1"/>
  <c r="R28" i="1"/>
  <c r="P28" i="1"/>
  <c r="S146" i="1"/>
  <c r="P20" i="1"/>
  <c r="P29" i="1" s="1"/>
  <c r="Q28" i="1"/>
  <c r="Q29" i="1" s="1"/>
  <c r="Q105" i="1"/>
  <c r="R105" i="1"/>
  <c r="X19" i="1"/>
  <c r="S29" i="1" l="1"/>
  <c r="S28" i="1"/>
  <c r="S20" i="1"/>
  <c r="N88" i="1"/>
  <c r="N94" i="1" l="1"/>
  <c r="N86" i="1"/>
  <c r="N85" i="1"/>
  <c r="N87" i="1"/>
  <c r="N92" i="1"/>
  <c r="N90" i="1"/>
  <c r="N93" i="1"/>
  <c r="N91" i="1"/>
  <c r="N103" i="1"/>
  <c r="N98" i="1"/>
  <c r="N101" i="1"/>
  <c r="N100" i="1"/>
  <c r="N102" i="1"/>
  <c r="N99" i="1"/>
  <c r="N89" i="1"/>
  <c r="N15" i="1"/>
  <c r="J77" i="1"/>
  <c r="I77" i="1"/>
  <c r="H77" i="1"/>
  <c r="V77" i="1"/>
  <c r="U77" i="1"/>
  <c r="T77" i="1"/>
  <c r="P77" i="1"/>
  <c r="S77" i="1" s="1"/>
  <c r="J69" i="1"/>
  <c r="I69" i="1"/>
  <c r="H69" i="1"/>
  <c r="V69" i="1"/>
  <c r="U69" i="1"/>
  <c r="T69" i="1"/>
  <c r="N27" i="1"/>
  <c r="N26" i="1"/>
  <c r="N25" i="1"/>
  <c r="N24" i="1"/>
  <c r="N23" i="1"/>
  <c r="N22" i="1"/>
  <c r="N18" i="1"/>
  <c r="N17" i="1"/>
  <c r="N16" i="1"/>
  <c r="N14" i="1"/>
  <c r="N13" i="1"/>
  <c r="N12" i="1"/>
  <c r="N11" i="1"/>
  <c r="N10" i="1"/>
  <c r="N9" i="1"/>
  <c r="M102" i="1"/>
  <c r="M88" i="1"/>
  <c r="L88" i="1"/>
  <c r="L102" i="1"/>
  <c r="M103" i="1"/>
  <c r="M101" i="1"/>
  <c r="M100" i="1"/>
  <c r="M99" i="1"/>
  <c r="M98" i="1"/>
  <c r="L103" i="1"/>
  <c r="L98" i="1"/>
  <c r="L99" i="1"/>
  <c r="L101" i="1"/>
  <c r="L100" i="1"/>
  <c r="M94" i="1"/>
  <c r="M86" i="1"/>
  <c r="M85" i="1"/>
  <c r="M92" i="1"/>
  <c r="M93" i="1"/>
  <c r="M91" i="1"/>
  <c r="M90" i="1"/>
  <c r="M89" i="1"/>
  <c r="M87" i="1"/>
  <c r="L85" i="1"/>
  <c r="L94" i="1"/>
  <c r="L86" i="1"/>
  <c r="L87" i="1"/>
  <c r="L89" i="1"/>
  <c r="L92" i="1"/>
  <c r="L90" i="1"/>
  <c r="L93" i="1"/>
  <c r="L91" i="1"/>
  <c r="F83" i="1"/>
  <c r="M27" i="1"/>
  <c r="M26" i="1"/>
  <c r="M25" i="1"/>
  <c r="M24" i="1"/>
  <c r="M23" i="1"/>
  <c r="M22" i="1"/>
  <c r="M18" i="1"/>
  <c r="M17" i="1"/>
  <c r="M16" i="1"/>
  <c r="M15" i="1"/>
  <c r="M14" i="1"/>
  <c r="M13" i="1"/>
  <c r="M12" i="1"/>
  <c r="M11" i="1"/>
  <c r="M10" i="1"/>
  <c r="M9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0" i="1"/>
  <c r="N129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0" i="1"/>
  <c r="M129" i="1"/>
  <c r="L145" i="1"/>
  <c r="O145" i="1" s="1"/>
  <c r="X145" i="1" s="1"/>
  <c r="L144" i="1"/>
  <c r="O144" i="1" s="1"/>
  <c r="X144" i="1" s="1"/>
  <c r="L143" i="1"/>
  <c r="O143" i="1" s="1"/>
  <c r="X143" i="1" s="1"/>
  <c r="L142" i="1"/>
  <c r="O142" i="1" s="1"/>
  <c r="X142" i="1" s="1"/>
  <c r="L141" i="1"/>
  <c r="O141" i="1" s="1"/>
  <c r="X141" i="1" s="1"/>
  <c r="L140" i="1"/>
  <c r="O140" i="1" s="1"/>
  <c r="X140" i="1" s="1"/>
  <c r="L139" i="1"/>
  <c r="O139" i="1" s="1"/>
  <c r="X139" i="1" s="1"/>
  <c r="L138" i="1"/>
  <c r="O138" i="1" s="1"/>
  <c r="X138" i="1" s="1"/>
  <c r="L137" i="1"/>
  <c r="O137" i="1" s="1"/>
  <c r="X137" i="1" s="1"/>
  <c r="L136" i="1"/>
  <c r="O136" i="1" s="1"/>
  <c r="X136" i="1" s="1"/>
  <c r="L135" i="1"/>
  <c r="O135" i="1" s="1"/>
  <c r="X135" i="1" s="1"/>
  <c r="L134" i="1"/>
  <c r="O134" i="1" s="1"/>
  <c r="X134" i="1" s="1"/>
  <c r="L133" i="1"/>
  <c r="O133" i="1" s="1"/>
  <c r="X133" i="1" s="1"/>
  <c r="L132" i="1"/>
  <c r="O132" i="1" s="1"/>
  <c r="X132" i="1" s="1"/>
  <c r="L130" i="1"/>
  <c r="O130" i="1" s="1"/>
  <c r="X130" i="1" s="1"/>
  <c r="L129" i="1"/>
  <c r="O129" i="1" s="1"/>
  <c r="X129" i="1" s="1"/>
  <c r="L27" i="1"/>
  <c r="O27" i="1" s="1"/>
  <c r="X27" i="1" s="1"/>
  <c r="L22" i="1"/>
  <c r="L23" i="1"/>
  <c r="L25" i="1"/>
  <c r="O25" i="1" s="1"/>
  <c r="X25" i="1" s="1"/>
  <c r="L24" i="1"/>
  <c r="L26" i="1"/>
  <c r="L18" i="1"/>
  <c r="O18" i="1" s="1"/>
  <c r="X18" i="1" s="1"/>
  <c r="L10" i="1"/>
  <c r="L9" i="1"/>
  <c r="O9" i="1" s="1"/>
  <c r="X9" i="1" s="1"/>
  <c r="L11" i="1"/>
  <c r="L13" i="1"/>
  <c r="L16" i="1"/>
  <c r="L14" i="1"/>
  <c r="L17" i="1"/>
  <c r="L15" i="1"/>
  <c r="L12" i="1"/>
  <c r="O11" i="1" l="1"/>
  <c r="X11" i="1" s="1"/>
  <c r="O22" i="1"/>
  <c r="X22" i="1" s="1"/>
  <c r="O87" i="1"/>
  <c r="X87" i="1" s="1"/>
  <c r="O88" i="1"/>
  <c r="X88" i="1" s="1"/>
  <c r="O23" i="1"/>
  <c r="X23" i="1" s="1"/>
  <c r="O86" i="1"/>
  <c r="X86" i="1" s="1"/>
  <c r="O10" i="1"/>
  <c r="X10" i="1" s="1"/>
  <c r="O98" i="1"/>
  <c r="X98" i="1" s="1"/>
  <c r="O13" i="1"/>
  <c r="X13" i="1" s="1"/>
  <c r="O103" i="1"/>
  <c r="X103" i="1" s="1"/>
  <c r="O91" i="1"/>
  <c r="X91" i="1" s="1"/>
  <c r="O94" i="1"/>
  <c r="X94" i="1" s="1"/>
  <c r="O12" i="1"/>
  <c r="X12" i="1" s="1"/>
  <c r="O24" i="1"/>
  <c r="X24" i="1" s="1"/>
  <c r="O85" i="1"/>
  <c r="X85" i="1" s="1"/>
  <c r="U78" i="1"/>
  <c r="O26" i="1"/>
  <c r="X26" i="1" s="1"/>
  <c r="O93" i="1"/>
  <c r="X93" i="1" s="1"/>
  <c r="N28" i="1"/>
  <c r="O90" i="1"/>
  <c r="X90" i="1" s="1"/>
  <c r="O100" i="1"/>
  <c r="X100" i="1" s="1"/>
  <c r="O17" i="1"/>
  <c r="X17" i="1" s="1"/>
  <c r="O14" i="1"/>
  <c r="X14" i="1" s="1"/>
  <c r="O92" i="1"/>
  <c r="X92" i="1" s="1"/>
  <c r="O101" i="1"/>
  <c r="X101" i="1" s="1"/>
  <c r="O15" i="1"/>
  <c r="X15" i="1" s="1"/>
  <c r="O16" i="1"/>
  <c r="X16" i="1" s="1"/>
  <c r="O89" i="1"/>
  <c r="X89" i="1" s="1"/>
  <c r="O99" i="1"/>
  <c r="X99" i="1" s="1"/>
  <c r="O102" i="1"/>
  <c r="X102" i="1" s="1"/>
  <c r="V78" i="1"/>
  <c r="I78" i="1"/>
  <c r="T78" i="1"/>
  <c r="L35" i="1"/>
  <c r="H78" i="1"/>
  <c r="J78" i="1"/>
  <c r="N96" i="1"/>
  <c r="N20" i="1"/>
  <c r="M35" i="1" l="1"/>
  <c r="O35" i="1" s="1"/>
  <c r="X35" i="1" s="1"/>
  <c r="N29" i="1"/>
  <c r="M146" i="1"/>
  <c r="L44" i="1" l="1"/>
  <c r="E99" i="1"/>
  <c r="E100" i="1"/>
  <c r="E101" i="1"/>
  <c r="E102" i="1"/>
  <c r="E103" i="1"/>
  <c r="E98" i="1"/>
  <c r="E86" i="1"/>
  <c r="E87" i="1"/>
  <c r="E88" i="1"/>
  <c r="E89" i="1"/>
  <c r="E90" i="1"/>
  <c r="E91" i="1"/>
  <c r="E92" i="1"/>
  <c r="E93" i="1"/>
  <c r="E94" i="1"/>
  <c r="E95" i="1"/>
  <c r="E85" i="1"/>
  <c r="E72" i="1"/>
  <c r="E73" i="1"/>
  <c r="E74" i="1"/>
  <c r="E75" i="1"/>
  <c r="E76" i="1"/>
  <c r="E71" i="1"/>
  <c r="E59" i="1"/>
  <c r="E60" i="1"/>
  <c r="E61" i="1"/>
  <c r="E62" i="1"/>
  <c r="E63" i="1"/>
  <c r="E64" i="1"/>
  <c r="E65" i="1"/>
  <c r="E66" i="1"/>
  <c r="E67" i="1"/>
  <c r="E68" i="1"/>
  <c r="E58" i="1"/>
  <c r="E48" i="1"/>
  <c r="E49" i="1"/>
  <c r="E50" i="1"/>
  <c r="E51" i="1"/>
  <c r="E52" i="1"/>
  <c r="E47" i="1"/>
  <c r="E35" i="1"/>
  <c r="E36" i="1"/>
  <c r="E37" i="1"/>
  <c r="E38" i="1"/>
  <c r="E39" i="1"/>
  <c r="E40" i="1"/>
  <c r="E41" i="1"/>
  <c r="E42" i="1"/>
  <c r="E43" i="1"/>
  <c r="E44" i="1"/>
  <c r="E34" i="1"/>
  <c r="M44" i="1" l="1"/>
  <c r="O44" i="1" s="1"/>
  <c r="P44" i="1" l="1"/>
  <c r="Q44" i="1" s="1"/>
  <c r="J108" i="1"/>
  <c r="I108" i="1"/>
  <c r="H108" i="1"/>
  <c r="V108" i="1"/>
  <c r="U108" i="1"/>
  <c r="T108" i="1"/>
  <c r="P108" i="1"/>
  <c r="N108" i="1"/>
  <c r="M108" i="1"/>
  <c r="L108" i="1"/>
  <c r="L60" i="1"/>
  <c r="R44" i="1" l="1"/>
  <c r="Q45" i="1"/>
  <c r="Q54" i="1" s="1"/>
  <c r="N146" i="1"/>
  <c r="I20" i="1"/>
  <c r="J20" i="1"/>
  <c r="L74" i="1"/>
  <c r="M28" i="1"/>
  <c r="H28" i="1"/>
  <c r="L37" i="1"/>
  <c r="L41" i="1"/>
  <c r="L47" i="1"/>
  <c r="O47" i="1" s="1"/>
  <c r="X47" i="1" s="1"/>
  <c r="L58" i="1"/>
  <c r="I28" i="1"/>
  <c r="L52" i="1"/>
  <c r="O52" i="1" s="1"/>
  <c r="X52" i="1" s="1"/>
  <c r="L64" i="1"/>
  <c r="L68" i="1"/>
  <c r="L73" i="1"/>
  <c r="L61" i="1"/>
  <c r="T20" i="1"/>
  <c r="L76" i="1"/>
  <c r="J28" i="1"/>
  <c r="L36" i="1"/>
  <c r="L40" i="1"/>
  <c r="L49" i="1"/>
  <c r="O49" i="1" s="1"/>
  <c r="X49" i="1" s="1"/>
  <c r="L59" i="1"/>
  <c r="M60" i="1"/>
  <c r="O60" i="1" s="1"/>
  <c r="X60" i="1" s="1"/>
  <c r="L66" i="1"/>
  <c r="L71" i="1"/>
  <c r="L20" i="1"/>
  <c r="L39" i="1"/>
  <c r="L43" i="1"/>
  <c r="L51" i="1"/>
  <c r="O51" i="1" s="1"/>
  <c r="X51" i="1" s="1"/>
  <c r="L63" i="1"/>
  <c r="L67" i="1"/>
  <c r="L75" i="1"/>
  <c r="T28" i="1"/>
  <c r="L48" i="1"/>
  <c r="O48" i="1" s="1"/>
  <c r="X48" i="1" s="1"/>
  <c r="M20" i="1"/>
  <c r="L65" i="1"/>
  <c r="L72" i="1"/>
  <c r="L34" i="1"/>
  <c r="L38" i="1"/>
  <c r="L42" i="1"/>
  <c r="H20" i="1"/>
  <c r="L62" i="1"/>
  <c r="L28" i="1"/>
  <c r="L50" i="1"/>
  <c r="O50" i="1" s="1"/>
  <c r="X50" i="1" s="1"/>
  <c r="S44" i="1" l="1"/>
  <c r="R45" i="1"/>
  <c r="R54" i="1" s="1"/>
  <c r="M41" i="1"/>
  <c r="O41" i="1" s="1"/>
  <c r="X41" i="1" s="1"/>
  <c r="M43" i="1"/>
  <c r="O43" i="1" s="1"/>
  <c r="X43" i="1" s="1"/>
  <c r="M59" i="1"/>
  <c r="O59" i="1" s="1"/>
  <c r="X59" i="1" s="1"/>
  <c r="M37" i="1"/>
  <c r="O37" i="1" s="1"/>
  <c r="X37" i="1" s="1"/>
  <c r="M42" i="1"/>
  <c r="O42" i="1" s="1"/>
  <c r="X42" i="1" s="1"/>
  <c r="M36" i="1"/>
  <c r="M38" i="1"/>
  <c r="O38" i="1" s="1"/>
  <c r="X38" i="1" s="1"/>
  <c r="M71" i="1"/>
  <c r="O71" i="1" s="1"/>
  <c r="X71" i="1" s="1"/>
  <c r="M40" i="1"/>
  <c r="O40" i="1" s="1"/>
  <c r="X40" i="1" s="1"/>
  <c r="M74" i="1"/>
  <c r="O74" i="1" s="1"/>
  <c r="X74" i="1" s="1"/>
  <c r="M75" i="1"/>
  <c r="O75" i="1" s="1"/>
  <c r="X75" i="1" s="1"/>
  <c r="M34" i="1"/>
  <c r="O34" i="1" s="1"/>
  <c r="X34" i="1" s="1"/>
  <c r="M62" i="1"/>
  <c r="O62" i="1" s="1"/>
  <c r="X62" i="1" s="1"/>
  <c r="M39" i="1"/>
  <c r="O39" i="1" s="1"/>
  <c r="X39" i="1" s="1"/>
  <c r="M63" i="1"/>
  <c r="O63" i="1"/>
  <c r="X63" i="1" s="1"/>
  <c r="O28" i="1"/>
  <c r="X28" i="1" s="1"/>
  <c r="O20" i="1"/>
  <c r="X20" i="1" s="1"/>
  <c r="I29" i="1"/>
  <c r="M64" i="1"/>
  <c r="O64" i="1" s="1"/>
  <c r="X64" i="1" s="1"/>
  <c r="J29" i="1"/>
  <c r="M61" i="1"/>
  <c r="O61" i="1" s="1"/>
  <c r="X61" i="1" s="1"/>
  <c r="M68" i="1"/>
  <c r="O68" i="1" s="1"/>
  <c r="V29" i="1"/>
  <c r="M29" i="1"/>
  <c r="L29" i="1"/>
  <c r="H29" i="1"/>
  <c r="M65" i="1"/>
  <c r="O65" i="1" s="1"/>
  <c r="X65" i="1" s="1"/>
  <c r="L104" i="1"/>
  <c r="U29" i="1"/>
  <c r="M73" i="1"/>
  <c r="O73" i="1" s="1"/>
  <c r="X73" i="1" s="1"/>
  <c r="M72" i="1"/>
  <c r="O72" i="1" s="1"/>
  <c r="X72" i="1" s="1"/>
  <c r="M67" i="1"/>
  <c r="O67" i="1" s="1"/>
  <c r="X67" i="1" s="1"/>
  <c r="M76" i="1"/>
  <c r="O76" i="1" s="1"/>
  <c r="X76" i="1" s="1"/>
  <c r="L45" i="1"/>
  <c r="L77" i="1"/>
  <c r="M66" i="1"/>
  <c r="O66" i="1" s="1"/>
  <c r="X66" i="1" s="1"/>
  <c r="M58" i="1"/>
  <c r="O58" i="1" s="1"/>
  <c r="X58" i="1" s="1"/>
  <c r="L96" i="1"/>
  <c r="T29" i="1"/>
  <c r="L69" i="1"/>
  <c r="L53" i="1"/>
  <c r="P68" i="1" l="1"/>
  <c r="M45" i="1"/>
  <c r="X44" i="1"/>
  <c r="O36" i="1"/>
  <c r="X36" i="1" s="1"/>
  <c r="O29" i="1"/>
  <c r="X29" i="1" s="1"/>
  <c r="M96" i="1"/>
  <c r="O96" i="1" s="1"/>
  <c r="X96" i="1" s="1"/>
  <c r="L105" i="1"/>
  <c r="M53" i="1"/>
  <c r="M54" i="1" s="1"/>
  <c r="M77" i="1"/>
  <c r="L54" i="1"/>
  <c r="M104" i="1"/>
  <c r="L78" i="1"/>
  <c r="M69" i="1"/>
  <c r="Q68" i="1" l="1"/>
  <c r="P69" i="1"/>
  <c r="M105" i="1"/>
  <c r="N45" i="1"/>
  <c r="O45" i="1" s="1"/>
  <c r="P45" i="1"/>
  <c r="S45" i="1" s="1"/>
  <c r="N53" i="1"/>
  <c r="O53" i="1" s="1"/>
  <c r="X53" i="1" s="1"/>
  <c r="M78" i="1"/>
  <c r="N77" i="1"/>
  <c r="O77" i="1" s="1"/>
  <c r="X77" i="1" s="1"/>
  <c r="N104" i="1"/>
  <c r="N69" i="1"/>
  <c r="O69" i="1" s="1"/>
  <c r="P53" i="1"/>
  <c r="S53" i="1" s="1"/>
  <c r="Q69" i="1" l="1"/>
  <c r="Q78" i="1" s="1"/>
  <c r="Q148" i="1" s="1"/>
  <c r="R68" i="1"/>
  <c r="R69" i="1" s="1"/>
  <c r="R78" i="1" s="1"/>
  <c r="R148" i="1" s="1"/>
  <c r="X45" i="1"/>
  <c r="P78" i="1"/>
  <c r="O104" i="1"/>
  <c r="P54" i="1"/>
  <c r="S54" i="1" s="1"/>
  <c r="N78" i="1"/>
  <c r="N54" i="1"/>
  <c r="N105" i="1"/>
  <c r="O105" i="1" s="1"/>
  <c r="P104" i="1"/>
  <c r="S104" i="1" s="1"/>
  <c r="S68" i="1" l="1"/>
  <c r="S69" i="1"/>
  <c r="X104" i="1"/>
  <c r="O54" i="1"/>
  <c r="X54" i="1" s="1"/>
  <c r="O78" i="1"/>
  <c r="T53" i="1"/>
  <c r="P105" i="1"/>
  <c r="S105" i="1" s="1"/>
  <c r="X105" i="1" s="1"/>
  <c r="T96" i="1"/>
  <c r="S78" i="1" l="1"/>
  <c r="X78" i="1" s="1"/>
  <c r="X69" i="1"/>
  <c r="X68" i="1"/>
  <c r="T45" i="1"/>
  <c r="T54" i="1" s="1"/>
  <c r="U53" i="1"/>
  <c r="U45" i="1" l="1"/>
  <c r="U54" i="1" s="1"/>
  <c r="V53" i="1"/>
  <c r="T104" i="1"/>
  <c r="T105" i="1" l="1"/>
  <c r="H53" i="1"/>
  <c r="V45" i="1"/>
  <c r="V54" i="1" s="1"/>
  <c r="H45" i="1"/>
  <c r="H96" i="1"/>
  <c r="U104" i="1"/>
  <c r="U105" i="1" s="1"/>
  <c r="I53" i="1" l="1"/>
  <c r="V104" i="1"/>
  <c r="V105" i="1" s="1"/>
  <c r="H54" i="1"/>
  <c r="I96" i="1"/>
  <c r="J53" i="1" l="1"/>
  <c r="I45" i="1"/>
  <c r="I54" i="1" s="1"/>
  <c r="J96" i="1"/>
  <c r="H104" i="1"/>
  <c r="H105" i="1" s="1"/>
  <c r="I104" i="1" l="1"/>
  <c r="I105" i="1" s="1"/>
  <c r="J45" i="1"/>
  <c r="J54" i="1" s="1"/>
  <c r="J104" i="1" l="1"/>
  <c r="J105" i="1" s="1"/>
  <c r="L146" i="1"/>
  <c r="O146" i="1" s="1"/>
  <c r="X146" i="1" s="1"/>
  <c r="U146" i="1" l="1"/>
  <c r="I146" i="1"/>
  <c r="H146" i="1"/>
  <c r="T146" i="1"/>
  <c r="J146" i="1"/>
  <c r="M126" i="1"/>
  <c r="M148" i="1" s="1"/>
  <c r="V146" i="1"/>
  <c r="P148" i="1"/>
  <c r="S148" i="1" s="1"/>
  <c r="X152" i="1" s="1"/>
  <c r="L126" i="1" l="1"/>
  <c r="T126" i="1"/>
  <c r="T148" i="1" s="1"/>
  <c r="L148" i="1" l="1"/>
  <c r="V126" i="1"/>
  <c r="V148" i="1" s="1"/>
  <c r="U126" i="1"/>
  <c r="U148" i="1" s="1"/>
  <c r="H126" i="1"/>
  <c r="H148" i="1" s="1"/>
  <c r="J126" i="1"/>
  <c r="J148" i="1" s="1"/>
  <c r="N126" i="1"/>
  <c r="O126" i="1" s="1"/>
  <c r="X126" i="1" s="1"/>
  <c r="I126" i="1"/>
  <c r="I148" i="1" s="1"/>
  <c r="W148" i="1" l="1"/>
  <c r="X153" i="1" s="1"/>
  <c r="K148" i="1"/>
  <c r="X150" i="1" s="1"/>
  <c r="N148" i="1"/>
  <c r="O148" i="1" s="1"/>
  <c r="X151" i="1" s="1"/>
  <c r="X154" i="1" l="1"/>
  <c r="X148" i="1"/>
</calcChain>
</file>

<file path=xl/sharedStrings.xml><?xml version="1.0" encoding="utf-8"?>
<sst xmlns="http://schemas.openxmlformats.org/spreadsheetml/2006/main" count="106" uniqueCount="48">
  <si>
    <t>Total</t>
  </si>
  <si>
    <t>Payroll</t>
  </si>
  <si>
    <t>Employees</t>
  </si>
  <si>
    <t xml:space="preserve">   Total</t>
  </si>
  <si>
    <t>Officers</t>
  </si>
  <si>
    <t>Total Payroll</t>
  </si>
  <si>
    <t>Payroll Taxes</t>
  </si>
  <si>
    <t>State Unemployment</t>
  </si>
  <si>
    <t>Total State Unemployment</t>
  </si>
  <si>
    <t>Federal Unemployment</t>
  </si>
  <si>
    <t>Total Federal Unemployment</t>
  </si>
  <si>
    <t>FICA (Medicare)</t>
  </si>
  <si>
    <t>No Limit</t>
  </si>
  <si>
    <t>FICA (Social Security)</t>
  </si>
  <si>
    <t>Total FICA (Social Security)</t>
  </si>
  <si>
    <t>Benefits</t>
  </si>
  <si>
    <t>Medical Insurance - Blue Cross/Blue Shield</t>
  </si>
  <si>
    <t>Dental, Life/AD&amp;D, LTD Insurance - Mutual of Omaha/The Lincoln National Life Insurance Company</t>
  </si>
  <si>
    <t>Grand Total</t>
  </si>
  <si>
    <t>1st Qtr</t>
  </si>
  <si>
    <t>2nd Qtr</t>
  </si>
  <si>
    <t>3rd Qtr</t>
  </si>
  <si>
    <t>4th Qtr</t>
  </si>
  <si>
    <t>17 Employees</t>
  </si>
  <si>
    <t>Undine Operating, LLC</t>
  </si>
  <si>
    <t>Payroll, Payroll Taxes, and Benefits</t>
  </si>
  <si>
    <t>For the Twelve Months Ended September 30, 2019</t>
  </si>
  <si>
    <t>'18</t>
  </si>
  <si>
    <t>'19</t>
  </si>
  <si>
    <t>Capitalized Payroll</t>
  </si>
  <si>
    <t>Percentage Capitalized</t>
  </si>
  <si>
    <t>Employee #1</t>
  </si>
  <si>
    <t>Employee #2</t>
  </si>
  <si>
    <t>Employee #3</t>
  </si>
  <si>
    <t>Employee #4</t>
  </si>
  <si>
    <t>Employee #5</t>
  </si>
  <si>
    <t>Employee #6</t>
  </si>
  <si>
    <t>Employee #7</t>
  </si>
  <si>
    <t>Employee #8</t>
  </si>
  <si>
    <t>Employee #9</t>
  </si>
  <si>
    <t>Employee #10</t>
  </si>
  <si>
    <t>Employee #11</t>
  </si>
  <si>
    <t>Employee #12</t>
  </si>
  <si>
    <t>Employee #13</t>
  </si>
  <si>
    <t>Employee #14</t>
  </si>
  <si>
    <t>Employee #15</t>
  </si>
  <si>
    <t>Employee #16</t>
  </si>
  <si>
    <t>Employee #17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</si>
</sst>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43" fontId="2" fillId="0" borderId="0" xfId="1" applyFont="1" applyFill="1"/>
    <xf numFmtId="43" fontId="2" fillId="0" borderId="1" xfId="0" applyNumberFormat="1" applyFont="1" applyFill="1" applyBorder="1"/>
    <xf numFmtId="43" fontId="2" fillId="0" borderId="0" xfId="0" applyNumberFormat="1" applyFont="1" applyFill="1"/>
    <xf numFmtId="43" fontId="4" fillId="0" borderId="1" xfId="0" applyNumberFormat="1" applyFont="1" applyFill="1" applyBorder="1"/>
    <xf numFmtId="0" fontId="2" fillId="0" borderId="0" xfId="0" applyFont="1" applyFill="1"/>
    <xf numFmtId="41" fontId="3" fillId="0" borderId="0" xfId="0" applyNumberFormat="1" applyFont="1" applyFill="1"/>
    <xf numFmtId="44" fontId="3" fillId="0" borderId="0" xfId="2" applyFont="1" applyFill="1"/>
    <xf numFmtId="164" fontId="2" fillId="0" borderId="0" xfId="2" applyNumberFormat="1" applyFont="1" applyFill="1"/>
    <xf numFmtId="0" fontId="4" fillId="0" borderId="0" xfId="0" applyFont="1" applyFill="1" applyAlignment="1">
      <alignment horizontal="center"/>
    </xf>
    <xf numFmtId="44" fontId="5" fillId="0" borderId="0" xfId="2" applyFont="1" applyFill="1"/>
    <xf numFmtId="164" fontId="4" fillId="0" borderId="0" xfId="2" applyNumberFormat="1" applyFont="1" applyFill="1" applyAlignment="1">
      <alignment horizontal="center"/>
    </xf>
    <xf numFmtId="17" fontId="4" fillId="0" borderId="0" xfId="0" applyNumberFormat="1" applyFont="1" applyFill="1" applyAlignment="1">
      <alignment horizontal="center"/>
    </xf>
    <xf numFmtId="44" fontId="2" fillId="0" borderId="0" xfId="2" applyFont="1" applyFill="1"/>
    <xf numFmtId="0" fontId="2" fillId="0" borderId="0" xfId="0" quotePrefix="1" applyFont="1" applyFill="1"/>
    <xf numFmtId="44" fontId="3" fillId="0" borderId="0" xfId="0" applyNumberFormat="1" applyFont="1" applyFill="1"/>
    <xf numFmtId="44" fontId="3" fillId="0" borderId="0" xfId="2" applyFont="1" applyFill="1" applyBorder="1"/>
    <xf numFmtId="44" fontId="2" fillId="0" borderId="0" xfId="2" applyFont="1" applyFill="1" applyBorder="1"/>
    <xf numFmtId="0" fontId="4" fillId="0" borderId="0" xfId="0" applyFont="1" applyFill="1"/>
    <xf numFmtId="43" fontId="4" fillId="0" borderId="0" xfId="0" applyNumberFormat="1" applyFont="1" applyFill="1" applyBorder="1"/>
    <xf numFmtId="164" fontId="4" fillId="0" borderId="0" xfId="2" applyNumberFormat="1" applyFont="1" applyFill="1"/>
    <xf numFmtId="10" fontId="2" fillId="0" borderId="0" xfId="3" applyNumberFormat="1" applyFont="1" applyFill="1"/>
    <xf numFmtId="44" fontId="2" fillId="0" borderId="0" xfId="0" applyNumberFormat="1" applyFont="1" applyFill="1"/>
    <xf numFmtId="44" fontId="2" fillId="0" borderId="0" xfId="1" applyNumberFormat="1" applyFont="1" applyFill="1"/>
    <xf numFmtId="44" fontId="2" fillId="0" borderId="1" xfId="0" applyNumberFormat="1" applyFont="1" applyFill="1" applyBorder="1"/>
    <xf numFmtId="44" fontId="4" fillId="0" borderId="0" xfId="2" applyFont="1" applyFill="1"/>
    <xf numFmtId="44" fontId="4" fillId="0" borderId="1" xfId="0" applyNumberFormat="1" applyFont="1" applyFill="1" applyBorder="1"/>
    <xf numFmtId="165" fontId="2" fillId="0" borderId="0" xfId="3" applyNumberFormat="1" applyFont="1" applyFill="1"/>
    <xf numFmtId="41" fontId="2" fillId="0" borderId="0" xfId="0" applyNumberFormat="1" applyFont="1" applyFill="1"/>
    <xf numFmtId="13" fontId="2" fillId="0" borderId="0" xfId="0" applyNumberFormat="1" applyFont="1" applyFill="1"/>
    <xf numFmtId="44" fontId="2" fillId="0" borderId="0" xfId="2" applyFont="1" applyFill="1" applyAlignment="1">
      <alignment horizontal="right"/>
    </xf>
    <xf numFmtId="44" fontId="2" fillId="0" borderId="0" xfId="0" applyNumberFormat="1" applyFont="1" applyFill="1" applyBorder="1"/>
    <xf numFmtId="0" fontId="2" fillId="0" borderId="0" xfId="0" applyFont="1" applyFill="1" applyAlignment="1">
      <alignment horizontal="center"/>
    </xf>
    <xf numFmtId="44" fontId="2" fillId="0" borderId="0" xfId="2" applyFont="1" applyFill="1" applyAlignment="1">
      <alignment horizontal="center"/>
    </xf>
    <xf numFmtId="44" fontId="2" fillId="0" borderId="1" xfId="2" applyFont="1" applyFill="1" applyBorder="1"/>
    <xf numFmtId="44" fontId="2" fillId="0" borderId="2" xfId="0" applyNumberFormat="1" applyFont="1" applyFill="1" applyBorder="1"/>
    <xf numFmtId="44" fontId="2" fillId="0" borderId="0" xfId="0" applyNumberFormat="1" applyFont="1"/>
    <xf numFmtId="164" fontId="2" fillId="0" borderId="0" xfId="2" quotePrefix="1" applyNumberFormat="1" applyFont="1" applyFill="1"/>
    <xf numFmtId="10" fontId="2" fillId="0" borderId="3" xfId="3" applyNumberFormat="1" applyFont="1" applyFill="1" applyBorder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CP\Portfolio%20Companies\Metalmark%20Fund%20I\Ni%20America\Acquisitions\Template%20Model\Template%20Model%20(4.18.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njohnson\Local%20Settings\Temporary%20Internet%20Files\Content.Outlook\2O8ZK8EQ\Palmetto%20-%20Simple%20Model%20v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bwilkinson.NIHQ\Local%20Settings\Temporary%20Internet%20Files\Content.Outlook\IT8WYQHX\2009%20Budget(with%20new%20cap%20x%20number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price"/>
      <sheetName val="STATS "/>
      <sheetName val="Assumptions"/>
      <sheetName val="Cases"/>
      <sheetName val="Annual FIN"/>
      <sheetName val="Quarter FIN"/>
      <sheetName val="DCF"/>
      <sheetName val="O&amp;M"/>
      <sheetName val="Dep, Capex &amp; Tax"/>
      <sheetName val="CIAC"/>
      <sheetName val="Debt"/>
      <sheetName val="Service Group"/>
      <sheetName val="Rates"/>
      <sheetName val="Historical FIN"/>
      <sheetName val="Operational Bridge"/>
    </sheetNames>
    <sheetDataSet>
      <sheetData sheetId="0" refreshError="1"/>
      <sheetData sheetId="1" refreshError="1"/>
      <sheetData sheetId="2">
        <row r="5">
          <cell r="F5" t="str">
            <v>East Marion Sanitary Systems</v>
          </cell>
        </row>
        <row r="7">
          <cell r="F7" t="str">
            <v>Case: Ni Base Case, Net of Seller-Note Growth (Original Version)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Print Areas"/>
      <sheetName val="A"/>
      <sheetName val="Covenant Model"/>
      <sheetName val="Op Model"/>
      <sheetName val="Return Sensitivities (BOD)"/>
      <sheetName val="Return Sensitivities"/>
      <sheetName val="Op BS"/>
      <sheetName val="Historical Bridges &gt;&gt;"/>
      <sheetName val="2009 Bridge"/>
      <sheetName val="2008 Bridge"/>
      <sheetName val="2007 Bridge"/>
      <sheetName val="Consolidated Model &gt;&gt;"/>
      <sheetName val="Consolidated Model"/>
      <sheetName val="Cash Flow (Excl. Palmetto)"/>
      <sheetName val="Backup &gt;&gt;"/>
      <sheetName val="Cash Flow Forecast (For Ed)"/>
      <sheetName val="2009 Current RR Payroll"/>
      <sheetName val="Hudson Rate Increase"/>
      <sheetName val="Financial Summary (YTD Aug)"/>
      <sheetName val="Ni Overhead Estimate 2010"/>
      <sheetName val="From Benny"/>
      <sheetName val="Data Table List"/>
      <sheetName val="MainPrintCodeMRA"/>
    </sheetNames>
    <sheetDataSet>
      <sheetData sheetId="0" refreshError="1"/>
      <sheetData sheetId="1" refreshError="1"/>
      <sheetData sheetId="2" refreshError="1">
        <row r="7">
          <cell r="P7" t="str">
            <v xml:space="preserve">PALMETTO UTILITIES </v>
          </cell>
        </row>
        <row r="16">
          <cell r="R16">
            <v>1000000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Summary (MMC)"/>
      <sheetName val="Reconcilation"/>
      <sheetName val="2009"/>
      <sheetName val="Cases"/>
      <sheetName val="Util Sum"/>
      <sheetName val="overhead budget"/>
      <sheetName val="Salaries"/>
    </sheetNames>
    <sheetDataSet>
      <sheetData sheetId="0">
        <row r="1">
          <cell r="W1">
            <v>1000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C3EE6-7888-464D-8B97-CDB795828234}">
  <dimension ref="A1:AA154"/>
  <sheetViews>
    <sheetView tabSelected="1" zoomScaleNormal="100" workbookViewId="0">
      <selection activeCell="B1" sqref="B1"/>
    </sheetView>
  </sheetViews>
  <sheetFormatPr defaultColWidth="9.140625" defaultRowHeight="11.25" x14ac:dyDescent="0.2"/>
  <cols>
    <col min="1" max="3" width="2.7109375" style="5" customWidth="1"/>
    <col min="4" max="4" width="27.5703125" style="5" bestFit="1" customWidth="1"/>
    <col min="5" max="5" width="17.5703125" style="5" customWidth="1"/>
    <col min="6" max="6" width="10.7109375" style="13" bestFit="1" customWidth="1"/>
    <col min="7" max="7" width="4.140625" style="8" bestFit="1" customWidth="1"/>
    <col min="8" max="23" width="10.7109375" style="5" customWidth="1"/>
    <col min="24" max="24" width="12" style="5" customWidth="1"/>
    <col min="25" max="16384" width="9.140625" style="5"/>
  </cols>
  <sheetData>
    <row r="1" spans="1:24" x14ac:dyDescent="0.2">
      <c r="A1" s="5" t="s">
        <v>24</v>
      </c>
    </row>
    <row r="2" spans="1:24" x14ac:dyDescent="0.2">
      <c r="A2" s="5" t="s">
        <v>25</v>
      </c>
    </row>
    <row r="3" spans="1:24" x14ac:dyDescent="0.2">
      <c r="A3" s="5" t="s">
        <v>26</v>
      </c>
    </row>
    <row r="5" spans="1:24" ht="14.45" customHeight="1" x14ac:dyDescent="0.2">
      <c r="D5" s="6"/>
      <c r="E5" s="6"/>
      <c r="F5" s="7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14.45" customHeight="1" x14ac:dyDescent="0.2">
      <c r="D6" s="6"/>
      <c r="E6" s="6"/>
      <c r="F6" s="10"/>
      <c r="G6" s="11"/>
      <c r="H6" s="12">
        <v>43404</v>
      </c>
      <c r="I6" s="12">
        <v>43434</v>
      </c>
      <c r="J6" s="12">
        <v>43465</v>
      </c>
      <c r="K6" s="12" t="s">
        <v>22</v>
      </c>
      <c r="L6" s="12">
        <v>43496</v>
      </c>
      <c r="M6" s="12">
        <v>43524</v>
      </c>
      <c r="N6" s="12">
        <v>43555</v>
      </c>
      <c r="O6" s="12" t="s">
        <v>19</v>
      </c>
      <c r="P6" s="12">
        <v>43585</v>
      </c>
      <c r="Q6" s="12">
        <v>43616</v>
      </c>
      <c r="R6" s="12">
        <v>43646</v>
      </c>
      <c r="S6" s="12" t="s">
        <v>20</v>
      </c>
      <c r="T6" s="12">
        <v>43677</v>
      </c>
      <c r="U6" s="12">
        <v>43708</v>
      </c>
      <c r="V6" s="12">
        <v>43738</v>
      </c>
      <c r="W6" s="12" t="s">
        <v>21</v>
      </c>
      <c r="X6" s="12" t="s">
        <v>0</v>
      </c>
    </row>
    <row r="7" spans="1:24" ht="14.45" customHeight="1" x14ac:dyDescent="0.2">
      <c r="A7" s="5" t="s">
        <v>1</v>
      </c>
      <c r="D7" s="6"/>
      <c r="E7" s="6"/>
    </row>
    <row r="8" spans="1:24" ht="14.45" customHeight="1" x14ac:dyDescent="0.2">
      <c r="B8" s="5" t="s">
        <v>2</v>
      </c>
      <c r="F8" s="7"/>
    </row>
    <row r="9" spans="1:24" ht="14.45" customHeight="1" x14ac:dyDescent="0.2">
      <c r="D9" s="6"/>
      <c r="E9" s="6" t="s">
        <v>31</v>
      </c>
      <c r="F9" s="7"/>
      <c r="H9" s="1">
        <v>6250</v>
      </c>
      <c r="I9" s="1">
        <v>6250</v>
      </c>
      <c r="J9" s="1">
        <f>3125+3126.4</f>
        <v>6251.4</v>
      </c>
      <c r="K9" s="1">
        <f>SUM(H9:J9)</f>
        <v>18751.400000000001</v>
      </c>
      <c r="L9" s="1">
        <f>3125+3125</f>
        <v>6250</v>
      </c>
      <c r="M9" s="1">
        <f>3125+3125</f>
        <v>6250</v>
      </c>
      <c r="N9" s="1">
        <f>3125+3125</f>
        <v>6250</v>
      </c>
      <c r="O9" s="1">
        <f>SUM(L9:N9)</f>
        <v>18750</v>
      </c>
      <c r="P9" s="1">
        <f>3125+3125</f>
        <v>6250</v>
      </c>
      <c r="Q9" s="1">
        <f>3125+3125</f>
        <v>6250</v>
      </c>
      <c r="R9" s="1">
        <f>3125+3125</f>
        <v>6250</v>
      </c>
      <c r="S9" s="1">
        <f>SUM(P9:R9)</f>
        <v>18750</v>
      </c>
      <c r="T9" s="1">
        <f>3125+3125</f>
        <v>6250</v>
      </c>
      <c r="U9" s="1">
        <f>3125+3125</f>
        <v>6250</v>
      </c>
      <c r="V9" s="1">
        <f>3125+3125</f>
        <v>6250</v>
      </c>
      <c r="W9" s="1">
        <f>SUM(T9:V9)</f>
        <v>18750</v>
      </c>
      <c r="X9" s="1">
        <f t="shared" ref="X9:X20" si="0">+O9+S9+W9+K9</f>
        <v>75001.399999999994</v>
      </c>
    </row>
    <row r="10" spans="1:24" ht="14.45" customHeight="1" x14ac:dyDescent="0.2">
      <c r="D10" s="6"/>
      <c r="E10" s="6" t="s">
        <v>32</v>
      </c>
      <c r="F10" s="7"/>
      <c r="H10" s="1">
        <v>7083.34</v>
      </c>
      <c r="I10" s="1">
        <v>7083.34</v>
      </c>
      <c r="J10" s="1">
        <f>3543.67+3541.67</f>
        <v>7085.34</v>
      </c>
      <c r="K10" s="1">
        <f t="shared" ref="K10:K19" si="1">SUM(H10:J10)</f>
        <v>21252.02</v>
      </c>
      <c r="L10" s="1">
        <f>3541.67+3541.67</f>
        <v>7083.34</v>
      </c>
      <c r="M10" s="1">
        <f>3541.67+3541.67</f>
        <v>7083.34</v>
      </c>
      <c r="N10" s="1">
        <f>3541.67+3541.67</f>
        <v>7083.34</v>
      </c>
      <c r="O10" s="1">
        <f t="shared" ref="O10:O73" si="2">SUM(L10:N10)</f>
        <v>21250.02</v>
      </c>
      <c r="P10" s="1">
        <f>3541.67+3541.67</f>
        <v>7083.34</v>
      </c>
      <c r="Q10" s="1">
        <f>3541.67+3541.67+3541.6</f>
        <v>10624.94</v>
      </c>
      <c r="R10" s="1">
        <f>3895.83+3895.83</f>
        <v>7791.66</v>
      </c>
      <c r="S10" s="1">
        <f t="shared" ref="S10:S29" si="3">SUM(P10:R10)</f>
        <v>25499.94</v>
      </c>
      <c r="T10" s="1">
        <f>3895.83+3895.83</f>
        <v>7791.66</v>
      </c>
      <c r="U10" s="1">
        <f>3895.83+3895.83</f>
        <v>7791.66</v>
      </c>
      <c r="V10" s="1">
        <f>3895.83+3895.83</f>
        <v>7791.66</v>
      </c>
      <c r="W10" s="1">
        <f t="shared" ref="W10:W19" si="4">SUM(T10:V10)</f>
        <v>23374.98</v>
      </c>
      <c r="X10" s="1">
        <f t="shared" si="0"/>
        <v>91376.960000000006</v>
      </c>
    </row>
    <row r="11" spans="1:24" ht="14.45" customHeight="1" x14ac:dyDescent="0.2">
      <c r="D11" s="6"/>
      <c r="E11" s="6" t="s">
        <v>33</v>
      </c>
      <c r="F11" s="7"/>
      <c r="H11" s="1">
        <v>10833.32</v>
      </c>
      <c r="I11" s="1">
        <v>10833.32</v>
      </c>
      <c r="J11" s="1">
        <v>10833.32</v>
      </c>
      <c r="K11" s="1">
        <f t="shared" si="1"/>
        <v>32499.96</v>
      </c>
      <c r="L11" s="1">
        <f>5416.66+5416.66</f>
        <v>10833.32</v>
      </c>
      <c r="M11" s="1">
        <f>5416.66+5416.66</f>
        <v>10833.32</v>
      </c>
      <c r="N11" s="1">
        <f>5416.66+5416.66</f>
        <v>10833.32</v>
      </c>
      <c r="O11" s="1">
        <f t="shared" si="2"/>
        <v>32499.96</v>
      </c>
      <c r="P11" s="1">
        <f>5416.66+5416.66</f>
        <v>10833.32</v>
      </c>
      <c r="Q11" s="1">
        <f>5416.66+5416.66</f>
        <v>10833.32</v>
      </c>
      <c r="R11" s="1">
        <f>5416.66+5416.66</f>
        <v>10833.32</v>
      </c>
      <c r="S11" s="1">
        <f t="shared" si="3"/>
        <v>32499.96</v>
      </c>
      <c r="T11" s="1">
        <f>5416.66+5416.66</f>
        <v>10833.32</v>
      </c>
      <c r="U11" s="1">
        <f>5416.66+5416.66</f>
        <v>10833.32</v>
      </c>
      <c r="V11" s="1">
        <f>5416.66+5416.66</f>
        <v>10833.32</v>
      </c>
      <c r="W11" s="1">
        <f t="shared" si="4"/>
        <v>32499.96</v>
      </c>
      <c r="X11" s="1">
        <f t="shared" si="0"/>
        <v>129999.84</v>
      </c>
    </row>
    <row r="12" spans="1:24" ht="14.45" customHeight="1" x14ac:dyDescent="0.2">
      <c r="D12" s="6"/>
      <c r="E12" s="6" t="s">
        <v>34</v>
      </c>
      <c r="F12" s="7"/>
      <c r="H12" s="1">
        <v>9583.34</v>
      </c>
      <c r="I12" s="1">
        <v>9583.34</v>
      </c>
      <c r="J12" s="1">
        <v>9583.34</v>
      </c>
      <c r="K12" s="1">
        <f t="shared" si="1"/>
        <v>28750.02</v>
      </c>
      <c r="L12" s="1">
        <f>4791.67+4791.67</f>
        <v>9583.34</v>
      </c>
      <c r="M12" s="1">
        <f>4791.67+4791.67</f>
        <v>9583.34</v>
      </c>
      <c r="N12" s="1">
        <f>4791.67+4791.67</f>
        <v>9583.34</v>
      </c>
      <c r="O12" s="1">
        <f t="shared" si="2"/>
        <v>28750.02</v>
      </c>
      <c r="P12" s="1">
        <f>4791.67+4791.67</f>
        <v>9583.34</v>
      </c>
      <c r="Q12" s="1">
        <f>4791.67+4791.67</f>
        <v>9583.34</v>
      </c>
      <c r="R12" s="1">
        <f>4791.67+4791.67</f>
        <v>9583.34</v>
      </c>
      <c r="S12" s="1">
        <f t="shared" si="3"/>
        <v>28750.02</v>
      </c>
      <c r="T12" s="1">
        <f>4791.67+4791.67</f>
        <v>9583.34</v>
      </c>
      <c r="U12" s="1">
        <f>4791.67+4791.67</f>
        <v>9583.34</v>
      </c>
      <c r="V12" s="1">
        <f>4791.67+4791.67</f>
        <v>9583.34</v>
      </c>
      <c r="W12" s="1">
        <f t="shared" si="4"/>
        <v>28750.02</v>
      </c>
      <c r="X12" s="1">
        <f t="shared" si="0"/>
        <v>115000.08</v>
      </c>
    </row>
    <row r="13" spans="1:24" ht="14.45" customHeight="1" x14ac:dyDescent="0.2">
      <c r="D13" s="6"/>
      <c r="E13" s="6" t="s">
        <v>35</v>
      </c>
      <c r="F13" s="7"/>
      <c r="H13" s="1">
        <v>9166.66</v>
      </c>
      <c r="I13" s="1">
        <v>9166.66</v>
      </c>
      <c r="J13" s="1">
        <v>9166.66</v>
      </c>
      <c r="K13" s="1">
        <f t="shared" si="1"/>
        <v>27499.98</v>
      </c>
      <c r="L13" s="1">
        <f>4583.33+4583.33</f>
        <v>9166.66</v>
      </c>
      <c r="M13" s="1">
        <f>4583.33+4583.33</f>
        <v>9166.66</v>
      </c>
      <c r="N13" s="1">
        <f>4583.33+4583.33</f>
        <v>9166.66</v>
      </c>
      <c r="O13" s="1">
        <f t="shared" si="2"/>
        <v>27499.98</v>
      </c>
      <c r="P13" s="1">
        <f>4583.33+4583.33</f>
        <v>9166.66</v>
      </c>
      <c r="Q13" s="1">
        <f>4583.33+4583.33</f>
        <v>9166.66</v>
      </c>
      <c r="R13" s="1">
        <f>4583.33+4583.33</f>
        <v>9166.66</v>
      </c>
      <c r="S13" s="1">
        <f t="shared" si="3"/>
        <v>27499.98</v>
      </c>
      <c r="T13" s="1">
        <f>4583.33+4583.33</f>
        <v>9166.66</v>
      </c>
      <c r="U13" s="1">
        <f>4583.33+4583.33</f>
        <v>9166.66</v>
      </c>
      <c r="V13" s="1">
        <f>4583.33+4583.33</f>
        <v>9166.66</v>
      </c>
      <c r="W13" s="1">
        <f t="shared" si="4"/>
        <v>27499.98</v>
      </c>
      <c r="X13" s="1">
        <f t="shared" si="0"/>
        <v>109999.92</v>
      </c>
    </row>
    <row r="14" spans="1:24" ht="14.45" customHeight="1" x14ac:dyDescent="0.2">
      <c r="D14" s="6"/>
      <c r="E14" s="6" t="s">
        <v>36</v>
      </c>
      <c r="F14" s="7"/>
      <c r="H14" s="1">
        <v>10833.34</v>
      </c>
      <c r="I14" s="1">
        <v>10833.34</v>
      </c>
      <c r="J14" s="1">
        <v>10833.34</v>
      </c>
      <c r="K14" s="1">
        <f t="shared" si="1"/>
        <v>32500.02</v>
      </c>
      <c r="L14" s="1">
        <f>5416.67+5416.67</f>
        <v>10833.34</v>
      </c>
      <c r="M14" s="1">
        <f>5416.67+5416.67</f>
        <v>10833.34</v>
      </c>
      <c r="N14" s="1">
        <f>5416.67+5416.67</f>
        <v>10833.34</v>
      </c>
      <c r="O14" s="1">
        <f t="shared" si="2"/>
        <v>32500.02</v>
      </c>
      <c r="P14" s="1">
        <f>5416.67+5416.67</f>
        <v>10833.34</v>
      </c>
      <c r="Q14" s="1">
        <f>5416.67+5416.67</f>
        <v>10833.34</v>
      </c>
      <c r="R14" s="1">
        <f>5416.67+5416.67</f>
        <v>10833.34</v>
      </c>
      <c r="S14" s="1">
        <f t="shared" si="3"/>
        <v>32500.02</v>
      </c>
      <c r="T14" s="1">
        <f>5416.67+5416.67</f>
        <v>10833.34</v>
      </c>
      <c r="U14" s="1">
        <f>5416.67+5416.67</f>
        <v>10833.34</v>
      </c>
      <c r="V14" s="1">
        <f>5416.67+5416.67</f>
        <v>10833.34</v>
      </c>
      <c r="W14" s="1">
        <f t="shared" si="4"/>
        <v>32500.02</v>
      </c>
      <c r="X14" s="1">
        <f t="shared" si="0"/>
        <v>130000.08</v>
      </c>
    </row>
    <row r="15" spans="1:24" ht="14.45" customHeight="1" x14ac:dyDescent="0.2">
      <c r="D15" s="6"/>
      <c r="E15" s="6" t="s">
        <v>37</v>
      </c>
      <c r="F15" s="7"/>
      <c r="H15" s="1">
        <v>6250</v>
      </c>
      <c r="I15" s="1">
        <v>6250</v>
      </c>
      <c r="J15" s="1">
        <v>6250</v>
      </c>
      <c r="K15" s="1">
        <f t="shared" si="1"/>
        <v>18750</v>
      </c>
      <c r="L15" s="1">
        <f>3125+3125</f>
        <v>6250</v>
      </c>
      <c r="M15" s="1">
        <f>3125+3125</f>
        <v>6250</v>
      </c>
      <c r="N15" s="1">
        <f>3125+3125+12.98</f>
        <v>6262.98</v>
      </c>
      <c r="O15" s="1">
        <f t="shared" si="2"/>
        <v>18762.98</v>
      </c>
      <c r="P15" s="1">
        <f>3125+3125</f>
        <v>6250</v>
      </c>
      <c r="Q15" s="1">
        <f>3125+3125+12.98</f>
        <v>6262.98</v>
      </c>
      <c r="R15" s="1">
        <f>3125+3125</f>
        <v>6250</v>
      </c>
      <c r="S15" s="1">
        <f t="shared" si="3"/>
        <v>18762.98</v>
      </c>
      <c r="T15" s="1">
        <f>3125+3125</f>
        <v>6250</v>
      </c>
      <c r="U15" s="1">
        <f>3125+3125</f>
        <v>6250</v>
      </c>
      <c r="V15" s="1">
        <f>3125+3125</f>
        <v>6250</v>
      </c>
      <c r="W15" s="1">
        <f t="shared" si="4"/>
        <v>18750</v>
      </c>
      <c r="X15" s="1">
        <f t="shared" si="0"/>
        <v>75025.959999999992</v>
      </c>
    </row>
    <row r="16" spans="1:24" ht="14.45" customHeight="1" x14ac:dyDescent="0.2">
      <c r="D16" s="6"/>
      <c r="E16" s="6" t="s">
        <v>38</v>
      </c>
      <c r="F16" s="7"/>
      <c r="H16" s="1">
        <v>4583.34</v>
      </c>
      <c r="I16" s="1">
        <v>4583.34</v>
      </c>
      <c r="J16" s="1">
        <v>4583.34</v>
      </c>
      <c r="K16" s="1">
        <f t="shared" si="1"/>
        <v>13750.02</v>
      </c>
      <c r="L16" s="1">
        <f>2291.67+2291.67</f>
        <v>4583.34</v>
      </c>
      <c r="M16" s="1">
        <f>2291.67+2291.67</f>
        <v>4583.34</v>
      </c>
      <c r="N16" s="1">
        <f>2291.67+2291.67</f>
        <v>4583.34</v>
      </c>
      <c r="O16" s="1">
        <f t="shared" si="2"/>
        <v>13750.02</v>
      </c>
      <c r="P16" s="1">
        <f>2291.67+2291.67</f>
        <v>4583.34</v>
      </c>
      <c r="Q16" s="1">
        <f>2291.67+2291.67</f>
        <v>4583.34</v>
      </c>
      <c r="R16" s="1">
        <f>2291.67+2291.67</f>
        <v>4583.34</v>
      </c>
      <c r="S16" s="1">
        <f t="shared" si="3"/>
        <v>13750.02</v>
      </c>
      <c r="T16" s="1">
        <f>2291.67+2291.67</f>
        <v>4583.34</v>
      </c>
      <c r="U16" s="1">
        <f>2291.67+2291.67</f>
        <v>4583.34</v>
      </c>
      <c r="V16" s="1">
        <f>2291.67+2291.67</f>
        <v>4583.34</v>
      </c>
      <c r="W16" s="1">
        <f t="shared" si="4"/>
        <v>13750.02</v>
      </c>
      <c r="X16" s="1">
        <f t="shared" si="0"/>
        <v>55000.08</v>
      </c>
    </row>
    <row r="17" spans="1:24" ht="14.45" customHeight="1" x14ac:dyDescent="0.2">
      <c r="D17" s="6"/>
      <c r="E17" s="6" t="s">
        <v>39</v>
      </c>
      <c r="F17" s="7"/>
      <c r="H17" s="1">
        <v>6250</v>
      </c>
      <c r="I17" s="1">
        <v>6250</v>
      </c>
      <c r="J17" s="1">
        <v>6250</v>
      </c>
      <c r="K17" s="1">
        <f t="shared" si="1"/>
        <v>18750</v>
      </c>
      <c r="L17" s="1">
        <f>3125+3125</f>
        <v>6250</v>
      </c>
      <c r="M17" s="1">
        <f>3125+3125</f>
        <v>6250</v>
      </c>
      <c r="N17" s="1">
        <f>3125+3125</f>
        <v>6250</v>
      </c>
      <c r="O17" s="1">
        <f t="shared" si="2"/>
        <v>18750</v>
      </c>
      <c r="P17" s="1">
        <f>3125+3125</f>
        <v>6250</v>
      </c>
      <c r="Q17" s="1">
        <f>3125+3125</f>
        <v>6250</v>
      </c>
      <c r="R17" s="1">
        <f>3125+3125</f>
        <v>6250</v>
      </c>
      <c r="S17" s="1">
        <f t="shared" si="3"/>
        <v>18750</v>
      </c>
      <c r="T17" s="1">
        <f>3125+3125</f>
        <v>6250</v>
      </c>
      <c r="U17" s="1">
        <f>3125+3125</f>
        <v>6250</v>
      </c>
      <c r="V17" s="1">
        <f>3125+3125</f>
        <v>6250</v>
      </c>
      <c r="W17" s="1">
        <f t="shared" si="4"/>
        <v>18750</v>
      </c>
      <c r="X17" s="1">
        <f t="shared" si="0"/>
        <v>75000</v>
      </c>
    </row>
    <row r="18" spans="1:24" ht="14.45" customHeight="1" x14ac:dyDescent="0.2">
      <c r="D18" s="6"/>
      <c r="E18" s="6" t="s">
        <v>40</v>
      </c>
      <c r="F18" s="7"/>
      <c r="H18" s="1">
        <v>3750</v>
      </c>
      <c r="I18" s="1">
        <v>3750</v>
      </c>
      <c r="J18" s="1">
        <v>3750</v>
      </c>
      <c r="K18" s="1">
        <f t="shared" si="1"/>
        <v>11250</v>
      </c>
      <c r="L18" s="1">
        <f>1875+1875</f>
        <v>3750</v>
      </c>
      <c r="M18" s="1">
        <f>1875+1875</f>
        <v>3750</v>
      </c>
      <c r="N18" s="1">
        <f>1875+1875</f>
        <v>3750</v>
      </c>
      <c r="O18" s="1">
        <f t="shared" si="2"/>
        <v>11250</v>
      </c>
      <c r="P18" s="1">
        <f>1875+1875</f>
        <v>3750</v>
      </c>
      <c r="Q18" s="1">
        <f>1875+1875</f>
        <v>3750</v>
      </c>
      <c r="R18" s="1">
        <f>1875+1875</f>
        <v>3750</v>
      </c>
      <c r="S18" s="1">
        <f t="shared" si="3"/>
        <v>11250</v>
      </c>
      <c r="T18" s="1">
        <f>1875+1875</f>
        <v>3750</v>
      </c>
      <c r="U18" s="1">
        <f>1875+1875</f>
        <v>3750</v>
      </c>
      <c r="V18" s="1">
        <f>1875+1875</f>
        <v>3750</v>
      </c>
      <c r="W18" s="1">
        <f t="shared" si="4"/>
        <v>11250</v>
      </c>
      <c r="X18" s="1">
        <f t="shared" si="0"/>
        <v>45000</v>
      </c>
    </row>
    <row r="19" spans="1:24" ht="14.45" customHeight="1" x14ac:dyDescent="0.2">
      <c r="D19" s="6"/>
      <c r="E19" s="6" t="s">
        <v>41</v>
      </c>
      <c r="F19" s="7"/>
      <c r="H19" s="1">
        <v>0</v>
      </c>
      <c r="I19" s="1">
        <v>0</v>
      </c>
      <c r="J19" s="1">
        <v>0</v>
      </c>
      <c r="K19" s="1">
        <f t="shared" si="1"/>
        <v>0</v>
      </c>
      <c r="L19" s="1">
        <v>0</v>
      </c>
      <c r="M19" s="1">
        <v>0</v>
      </c>
      <c r="N19" s="1">
        <v>0</v>
      </c>
      <c r="O19" s="1">
        <f t="shared" si="2"/>
        <v>0</v>
      </c>
      <c r="P19" s="1">
        <v>0</v>
      </c>
      <c r="Q19" s="1">
        <v>6666.66</v>
      </c>
      <c r="R19" s="1">
        <v>6666.66</v>
      </c>
      <c r="S19" s="1">
        <f t="shared" si="3"/>
        <v>13333.32</v>
      </c>
      <c r="T19" s="1">
        <v>6666.66</v>
      </c>
      <c r="U19" s="1">
        <v>6666.66</v>
      </c>
      <c r="V19" s="1">
        <f>3333.33+3333.33</f>
        <v>6666.66</v>
      </c>
      <c r="W19" s="1">
        <f t="shared" si="4"/>
        <v>19999.98</v>
      </c>
      <c r="X19" s="1">
        <f t="shared" si="0"/>
        <v>33333.300000000003</v>
      </c>
    </row>
    <row r="20" spans="1:24" ht="14.45" customHeight="1" x14ac:dyDescent="0.2">
      <c r="D20" s="14" t="s">
        <v>3</v>
      </c>
      <c r="F20" s="7"/>
      <c r="H20" s="2">
        <f>SUM(H9:H19)</f>
        <v>74583.34</v>
      </c>
      <c r="I20" s="2">
        <f>SUM(I9:I19)</f>
        <v>74583.34</v>
      </c>
      <c r="J20" s="2">
        <f>SUM(J9:J19)</f>
        <v>74586.739999999991</v>
      </c>
      <c r="K20" s="2">
        <f>SUM(K9:K19)</f>
        <v>223753.41999999998</v>
      </c>
      <c r="L20" s="2">
        <f t="shared" ref="L20:W20" si="5">SUM(L9:L19)</f>
        <v>74583.34</v>
      </c>
      <c r="M20" s="2">
        <f t="shared" si="5"/>
        <v>74583.34</v>
      </c>
      <c r="N20" s="2">
        <f t="shared" ref="N20:P20" si="6">SUM(N9:N19)</f>
        <v>74596.319999999992</v>
      </c>
      <c r="O20" s="2">
        <f t="shared" si="2"/>
        <v>223763</v>
      </c>
      <c r="P20" s="2">
        <f t="shared" si="6"/>
        <v>74583.34</v>
      </c>
      <c r="Q20" s="2">
        <f t="shared" ref="Q20:R20" si="7">SUM(Q9:Q19)</f>
        <v>84804.58</v>
      </c>
      <c r="R20" s="2">
        <f t="shared" si="7"/>
        <v>81958.319999999992</v>
      </c>
      <c r="S20" s="2">
        <f t="shared" si="3"/>
        <v>241346.24</v>
      </c>
      <c r="T20" s="2">
        <f t="shared" si="5"/>
        <v>81958.319999999992</v>
      </c>
      <c r="U20" s="2">
        <f t="shared" ref="U20:V20" si="8">SUM(U9:U19)</f>
        <v>81958.319999999992</v>
      </c>
      <c r="V20" s="2">
        <f t="shared" si="8"/>
        <v>81958.319999999992</v>
      </c>
      <c r="W20" s="2">
        <f t="shared" si="5"/>
        <v>245874.96</v>
      </c>
      <c r="X20" s="2">
        <f t="shared" si="0"/>
        <v>934737.61999999988</v>
      </c>
    </row>
    <row r="21" spans="1:24" ht="14.45" customHeight="1" x14ac:dyDescent="0.2">
      <c r="B21" s="5" t="s">
        <v>4</v>
      </c>
      <c r="F21" s="7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4.45" customHeight="1" x14ac:dyDescent="0.2">
      <c r="D22" s="6"/>
      <c r="E22" s="6" t="s">
        <v>42</v>
      </c>
      <c r="F22" s="7"/>
      <c r="H22" s="1">
        <v>15416.66</v>
      </c>
      <c r="I22" s="1">
        <v>15416.66</v>
      </c>
      <c r="J22" s="1">
        <f>7710.33+7708.33</f>
        <v>15418.66</v>
      </c>
      <c r="K22" s="1">
        <f t="shared" ref="K22:K27" si="9">SUM(H22:J22)</f>
        <v>46251.979999999996</v>
      </c>
      <c r="L22" s="1">
        <f t="shared" ref="L22:V25" si="10">7708.33+7708.33</f>
        <v>15416.66</v>
      </c>
      <c r="M22" s="1">
        <f t="shared" si="10"/>
        <v>15416.66</v>
      </c>
      <c r="N22" s="1">
        <f t="shared" si="10"/>
        <v>15416.66</v>
      </c>
      <c r="O22" s="1">
        <f t="shared" si="2"/>
        <v>46249.979999999996</v>
      </c>
      <c r="P22" s="1">
        <f t="shared" si="10"/>
        <v>15416.66</v>
      </c>
      <c r="Q22" s="1">
        <f t="shared" si="10"/>
        <v>15416.66</v>
      </c>
      <c r="R22" s="1">
        <f t="shared" si="10"/>
        <v>15416.66</v>
      </c>
      <c r="S22" s="1">
        <f t="shared" si="3"/>
        <v>46249.979999999996</v>
      </c>
      <c r="T22" s="1">
        <f t="shared" si="10"/>
        <v>15416.66</v>
      </c>
      <c r="U22" s="1">
        <f t="shared" si="10"/>
        <v>15416.66</v>
      </c>
      <c r="V22" s="1">
        <f t="shared" si="10"/>
        <v>15416.66</v>
      </c>
      <c r="W22" s="1">
        <f t="shared" ref="W22:W27" si="11">SUM(T22:V22)</f>
        <v>46249.979999999996</v>
      </c>
      <c r="X22" s="1">
        <f t="shared" ref="X22:X29" si="12">+O22+S22+W22+K22</f>
        <v>185001.91999999998</v>
      </c>
    </row>
    <row r="23" spans="1:24" ht="14.45" customHeight="1" x14ac:dyDescent="0.2">
      <c r="D23" s="15"/>
      <c r="E23" s="6" t="s">
        <v>43</v>
      </c>
      <c r="F23" s="7"/>
      <c r="H23" s="1">
        <v>15416.66</v>
      </c>
      <c r="I23" s="1">
        <v>15416.66</v>
      </c>
      <c r="J23" s="1">
        <v>15416.66</v>
      </c>
      <c r="K23" s="1">
        <f t="shared" si="9"/>
        <v>46249.979999999996</v>
      </c>
      <c r="L23" s="1">
        <f t="shared" si="10"/>
        <v>15416.66</v>
      </c>
      <c r="M23" s="1">
        <f t="shared" si="10"/>
        <v>15416.66</v>
      </c>
      <c r="N23" s="1">
        <f t="shared" si="10"/>
        <v>15416.66</v>
      </c>
      <c r="O23" s="1">
        <f t="shared" si="2"/>
        <v>46249.979999999996</v>
      </c>
      <c r="P23" s="1">
        <f t="shared" si="10"/>
        <v>15416.66</v>
      </c>
      <c r="Q23" s="1">
        <f t="shared" si="10"/>
        <v>15416.66</v>
      </c>
      <c r="R23" s="1">
        <f t="shared" si="10"/>
        <v>15416.66</v>
      </c>
      <c r="S23" s="1">
        <f t="shared" si="3"/>
        <v>46249.979999999996</v>
      </c>
      <c r="T23" s="1">
        <f t="shared" si="10"/>
        <v>15416.66</v>
      </c>
      <c r="U23" s="1">
        <f t="shared" si="10"/>
        <v>15416.66</v>
      </c>
      <c r="V23" s="1">
        <f t="shared" si="10"/>
        <v>15416.66</v>
      </c>
      <c r="W23" s="1">
        <f t="shared" si="11"/>
        <v>46249.979999999996</v>
      </c>
      <c r="X23" s="1">
        <f t="shared" si="12"/>
        <v>184999.91999999998</v>
      </c>
    </row>
    <row r="24" spans="1:24" ht="14.45" customHeight="1" x14ac:dyDescent="0.2">
      <c r="D24" s="6"/>
      <c r="E24" s="6" t="s">
        <v>44</v>
      </c>
      <c r="F24" s="7"/>
      <c r="H24" s="1">
        <v>15416.66</v>
      </c>
      <c r="I24" s="1">
        <v>15416.66</v>
      </c>
      <c r="J24" s="1">
        <v>15416.66</v>
      </c>
      <c r="K24" s="1">
        <f t="shared" si="9"/>
        <v>46249.979999999996</v>
      </c>
      <c r="L24" s="1">
        <f t="shared" si="10"/>
        <v>15416.66</v>
      </c>
      <c r="M24" s="1">
        <f t="shared" si="10"/>
        <v>15416.66</v>
      </c>
      <c r="N24" s="1">
        <f t="shared" si="10"/>
        <v>15416.66</v>
      </c>
      <c r="O24" s="1">
        <f t="shared" si="2"/>
        <v>46249.979999999996</v>
      </c>
      <c r="P24" s="1">
        <f t="shared" si="10"/>
        <v>15416.66</v>
      </c>
      <c r="Q24" s="1">
        <f t="shared" si="10"/>
        <v>15416.66</v>
      </c>
      <c r="R24" s="1">
        <f t="shared" si="10"/>
        <v>15416.66</v>
      </c>
      <c r="S24" s="1">
        <f t="shared" si="3"/>
        <v>46249.979999999996</v>
      </c>
      <c r="T24" s="1">
        <f t="shared" si="10"/>
        <v>15416.66</v>
      </c>
      <c r="U24" s="1">
        <f t="shared" si="10"/>
        <v>15416.66</v>
      </c>
      <c r="V24" s="1">
        <f t="shared" si="10"/>
        <v>15416.66</v>
      </c>
      <c r="W24" s="1">
        <f t="shared" si="11"/>
        <v>46249.979999999996</v>
      </c>
      <c r="X24" s="1">
        <f t="shared" si="12"/>
        <v>184999.91999999998</v>
      </c>
    </row>
    <row r="25" spans="1:24" ht="14.45" customHeight="1" x14ac:dyDescent="0.2">
      <c r="D25" s="6"/>
      <c r="E25" s="6" t="s">
        <v>45</v>
      </c>
      <c r="F25" s="7"/>
      <c r="H25" s="1">
        <v>15416.66</v>
      </c>
      <c r="I25" s="1">
        <v>15416.66</v>
      </c>
      <c r="J25" s="1">
        <v>15416.66</v>
      </c>
      <c r="K25" s="1">
        <f t="shared" si="9"/>
        <v>46249.979999999996</v>
      </c>
      <c r="L25" s="1">
        <f t="shared" si="10"/>
        <v>15416.66</v>
      </c>
      <c r="M25" s="1">
        <f t="shared" si="10"/>
        <v>15416.66</v>
      </c>
      <c r="N25" s="1">
        <f t="shared" si="10"/>
        <v>15416.66</v>
      </c>
      <c r="O25" s="1">
        <f t="shared" si="2"/>
        <v>46249.979999999996</v>
      </c>
      <c r="P25" s="1">
        <f t="shared" si="10"/>
        <v>15416.66</v>
      </c>
      <c r="Q25" s="1">
        <f t="shared" si="10"/>
        <v>15416.66</v>
      </c>
      <c r="R25" s="1">
        <f t="shared" si="10"/>
        <v>15416.66</v>
      </c>
      <c r="S25" s="1">
        <f t="shared" si="3"/>
        <v>46249.979999999996</v>
      </c>
      <c r="T25" s="1">
        <f t="shared" si="10"/>
        <v>15416.66</v>
      </c>
      <c r="U25" s="1">
        <f t="shared" si="10"/>
        <v>15416.66</v>
      </c>
      <c r="V25" s="1">
        <f t="shared" si="10"/>
        <v>15416.66</v>
      </c>
      <c r="W25" s="1">
        <f t="shared" si="11"/>
        <v>46249.979999999996</v>
      </c>
      <c r="X25" s="1">
        <f t="shared" si="12"/>
        <v>184999.91999999998</v>
      </c>
    </row>
    <row r="26" spans="1:24" ht="14.45" customHeight="1" x14ac:dyDescent="0.2">
      <c r="D26" s="6"/>
      <c r="E26" s="6" t="s">
        <v>46</v>
      </c>
      <c r="F26" s="7"/>
      <c r="H26" s="1">
        <v>31250</v>
      </c>
      <c r="I26" s="1">
        <v>31250</v>
      </c>
      <c r="J26" s="1">
        <v>31250</v>
      </c>
      <c r="K26" s="1">
        <f t="shared" si="9"/>
        <v>93750</v>
      </c>
      <c r="L26" s="1">
        <f>15625+15625</f>
        <v>31250</v>
      </c>
      <c r="M26" s="1">
        <f>15625+15625</f>
        <v>31250</v>
      </c>
      <c r="N26" s="1">
        <f>15625+15625</f>
        <v>31250</v>
      </c>
      <c r="O26" s="1">
        <f t="shared" si="2"/>
        <v>93750</v>
      </c>
      <c r="P26" s="1">
        <f>15625+15625</f>
        <v>31250</v>
      </c>
      <c r="Q26" s="1">
        <f>15625+15625</f>
        <v>31250</v>
      </c>
      <c r="R26" s="1">
        <f>15625+15625</f>
        <v>31250</v>
      </c>
      <c r="S26" s="1">
        <f t="shared" si="3"/>
        <v>93750</v>
      </c>
      <c r="T26" s="1">
        <f>15625+15625</f>
        <v>31250</v>
      </c>
      <c r="U26" s="1">
        <f>15625+15625</f>
        <v>31250</v>
      </c>
      <c r="V26" s="1">
        <f>15625+15625</f>
        <v>31250</v>
      </c>
      <c r="W26" s="1">
        <f t="shared" si="11"/>
        <v>93750</v>
      </c>
      <c r="X26" s="1">
        <f t="shared" si="12"/>
        <v>375000</v>
      </c>
    </row>
    <row r="27" spans="1:24" ht="14.45" customHeight="1" x14ac:dyDescent="0.2">
      <c r="D27" s="6"/>
      <c r="E27" s="6" t="s">
        <v>47</v>
      </c>
      <c r="F27" s="16"/>
      <c r="H27" s="1">
        <v>13750</v>
      </c>
      <c r="I27" s="1">
        <v>13750</v>
      </c>
      <c r="J27" s="1">
        <v>13750</v>
      </c>
      <c r="K27" s="1">
        <f t="shared" si="9"/>
        <v>41250</v>
      </c>
      <c r="L27" s="1">
        <f>6875+6875</f>
        <v>13750</v>
      </c>
      <c r="M27" s="1">
        <f>6875+6875</f>
        <v>13750</v>
      </c>
      <c r="N27" s="1">
        <f>6875+6875</f>
        <v>13750</v>
      </c>
      <c r="O27" s="1">
        <f t="shared" si="2"/>
        <v>41250</v>
      </c>
      <c r="P27" s="1">
        <f>6875+6875</f>
        <v>13750</v>
      </c>
      <c r="Q27" s="1">
        <f>6875+6875</f>
        <v>13750</v>
      </c>
      <c r="R27" s="1">
        <f>6875+6875</f>
        <v>13750</v>
      </c>
      <c r="S27" s="1">
        <f t="shared" si="3"/>
        <v>41250</v>
      </c>
      <c r="T27" s="1">
        <f>6875+6875</f>
        <v>13750</v>
      </c>
      <c r="U27" s="1">
        <f>6875+6875</f>
        <v>13750</v>
      </c>
      <c r="V27" s="1">
        <f>6875+6875</f>
        <v>13750</v>
      </c>
      <c r="W27" s="1">
        <f t="shared" si="11"/>
        <v>41250</v>
      </c>
      <c r="X27" s="1">
        <f t="shared" si="12"/>
        <v>165000</v>
      </c>
    </row>
    <row r="28" spans="1:24" ht="14.45" customHeight="1" x14ac:dyDescent="0.2">
      <c r="D28" s="14" t="s">
        <v>3</v>
      </c>
      <c r="F28" s="17"/>
      <c r="H28" s="2">
        <f>SUM(H22:H27)</f>
        <v>106666.64</v>
      </c>
      <c r="I28" s="2">
        <f>SUM(I22:I27)</f>
        <v>106666.64</v>
      </c>
      <c r="J28" s="2">
        <f>SUM(J22:J27)</f>
        <v>106668.64</v>
      </c>
      <c r="K28" s="2">
        <f>SUM(K22:K27)</f>
        <v>320001.91999999998</v>
      </c>
      <c r="L28" s="2">
        <f t="shared" ref="L28:T28" si="13">SUM(L22:L27)</f>
        <v>106666.64</v>
      </c>
      <c r="M28" s="2">
        <f t="shared" si="13"/>
        <v>106666.64</v>
      </c>
      <c r="N28" s="2">
        <f t="shared" ref="N28:P28" si="14">SUM(N22:N27)</f>
        <v>106666.64</v>
      </c>
      <c r="O28" s="2">
        <f t="shared" si="2"/>
        <v>319999.92</v>
      </c>
      <c r="P28" s="2">
        <f t="shared" si="14"/>
        <v>106666.64</v>
      </c>
      <c r="Q28" s="2">
        <f t="shared" ref="Q28:R28" si="15">SUM(Q22:Q27)</f>
        <v>106666.64</v>
      </c>
      <c r="R28" s="2">
        <f t="shared" si="15"/>
        <v>106666.64</v>
      </c>
      <c r="S28" s="2">
        <f t="shared" si="3"/>
        <v>319999.92</v>
      </c>
      <c r="T28" s="2">
        <f t="shared" si="13"/>
        <v>106666.64</v>
      </c>
      <c r="U28" s="2">
        <f t="shared" ref="U28:V28" si="16">SUM(U22:U27)</f>
        <v>106666.64</v>
      </c>
      <c r="V28" s="2">
        <f t="shared" si="16"/>
        <v>106666.64</v>
      </c>
      <c r="W28" s="2">
        <f t="shared" ref="W28" si="17">SUM(W22:W27)</f>
        <v>319999.92</v>
      </c>
      <c r="X28" s="2">
        <f t="shared" si="12"/>
        <v>1280001.68</v>
      </c>
    </row>
    <row r="29" spans="1:24" ht="14.45" customHeight="1" x14ac:dyDescent="0.2">
      <c r="C29" s="18" t="s">
        <v>5</v>
      </c>
      <c r="D29" s="18"/>
      <c r="E29" s="18" t="s">
        <v>23</v>
      </c>
      <c r="F29" s="19"/>
      <c r="G29" s="20"/>
      <c r="H29" s="4">
        <f>+H20+H28</f>
        <v>181249.97999999998</v>
      </c>
      <c r="I29" s="4">
        <f>+I20+I28</f>
        <v>181249.97999999998</v>
      </c>
      <c r="J29" s="4">
        <f>+J20+J28</f>
        <v>181255.38</v>
      </c>
      <c r="K29" s="4">
        <f>+K20+K28</f>
        <v>543755.34</v>
      </c>
      <c r="L29" s="4">
        <f t="shared" ref="L29:V29" si="18">+L20+L28</f>
        <v>181249.97999999998</v>
      </c>
      <c r="M29" s="4">
        <f t="shared" si="18"/>
        <v>181249.97999999998</v>
      </c>
      <c r="N29" s="4">
        <f t="shared" ref="N29:P29" si="19">+N20+N28</f>
        <v>181262.96</v>
      </c>
      <c r="O29" s="4">
        <f t="shared" si="2"/>
        <v>543762.91999999993</v>
      </c>
      <c r="P29" s="4">
        <f t="shared" si="19"/>
        <v>181249.97999999998</v>
      </c>
      <c r="Q29" s="4">
        <f t="shared" ref="Q29:R29" si="20">+Q20+Q28</f>
        <v>191471.22</v>
      </c>
      <c r="R29" s="4">
        <f t="shared" si="20"/>
        <v>188624.96</v>
      </c>
      <c r="S29" s="4">
        <f t="shared" si="3"/>
        <v>561346.15999999992</v>
      </c>
      <c r="T29" s="4">
        <f t="shared" si="18"/>
        <v>188624.96</v>
      </c>
      <c r="U29" s="4">
        <f t="shared" si="18"/>
        <v>188624.96</v>
      </c>
      <c r="V29" s="4">
        <f t="shared" si="18"/>
        <v>188624.96</v>
      </c>
      <c r="W29" s="4">
        <f t="shared" ref="W29" si="21">+W20+W28</f>
        <v>565874.88</v>
      </c>
      <c r="X29" s="4">
        <f t="shared" si="12"/>
        <v>2214739.2999999998</v>
      </c>
    </row>
    <row r="30" spans="1:24" ht="14.45" customHeight="1" x14ac:dyDescent="0.2">
      <c r="F30" s="17"/>
      <c r="H30" s="3"/>
      <c r="I30" s="3"/>
      <c r="J30" s="3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</row>
    <row r="31" spans="1:24" ht="14.45" customHeight="1" x14ac:dyDescent="0.2">
      <c r="A31" s="5" t="s">
        <v>6</v>
      </c>
      <c r="E31" s="21">
        <v>0.03</v>
      </c>
      <c r="F31" s="13">
        <v>9000</v>
      </c>
      <c r="G31" s="37" t="s">
        <v>27</v>
      </c>
      <c r="H31" s="12">
        <v>43404</v>
      </c>
      <c r="I31" s="12">
        <v>43434</v>
      </c>
      <c r="J31" s="12">
        <v>43465</v>
      </c>
      <c r="K31" s="12" t="s">
        <v>22</v>
      </c>
      <c r="L31" s="12">
        <v>43496</v>
      </c>
      <c r="M31" s="12">
        <v>43524</v>
      </c>
      <c r="N31" s="12">
        <v>43555</v>
      </c>
      <c r="O31" s="12" t="s">
        <v>19</v>
      </c>
      <c r="P31" s="12">
        <v>43585</v>
      </c>
      <c r="Q31" s="12">
        <v>43616</v>
      </c>
      <c r="R31" s="12">
        <v>43646</v>
      </c>
      <c r="S31" s="12" t="s">
        <v>20</v>
      </c>
      <c r="T31" s="12">
        <v>43677</v>
      </c>
      <c r="U31" s="12">
        <v>43708</v>
      </c>
      <c r="V31" s="12">
        <v>43738</v>
      </c>
      <c r="W31" s="12" t="s">
        <v>21</v>
      </c>
      <c r="X31" s="12" t="s">
        <v>0</v>
      </c>
    </row>
    <row r="32" spans="1:24" ht="14.45" customHeight="1" x14ac:dyDescent="0.2">
      <c r="B32" s="5" t="s">
        <v>7</v>
      </c>
      <c r="E32" s="21">
        <v>2.7E-2</v>
      </c>
      <c r="F32" s="13">
        <v>9000</v>
      </c>
      <c r="G32" s="37" t="s">
        <v>28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3:24" ht="14.45" customHeight="1" x14ac:dyDescent="0.2">
      <c r="C33" s="5" t="s">
        <v>2</v>
      </c>
      <c r="G33" s="13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3:24" ht="14.45" customHeight="1" x14ac:dyDescent="0.2">
      <c r="D34" s="6"/>
      <c r="E34" s="6" t="str">
        <f t="shared" ref="E34:E44" si="22">+E9</f>
        <v>Employee #1</v>
      </c>
      <c r="G34" s="13"/>
      <c r="H34" s="23">
        <v>0</v>
      </c>
      <c r="I34" s="23">
        <v>0</v>
      </c>
      <c r="J34" s="23">
        <v>0</v>
      </c>
      <c r="K34" s="1">
        <f t="shared" ref="K34:K44" si="23">SUM(H34:J34)</f>
        <v>0</v>
      </c>
      <c r="L34" s="23">
        <f t="shared" ref="L34:L44" si="24">ROUND(IF(L9&gt;$F$32,$F$32*$E$32,L9*$E$32),2)</f>
        <v>168.75</v>
      </c>
      <c r="M34" s="23">
        <f>ROUND(IF(SUM($L9:M9)&gt;$F$32,($F$32*$E$32)-L34,(SUM($L9:M9)*$E$32)-L34),2)</f>
        <v>74.25</v>
      </c>
      <c r="N34" s="23">
        <v>0</v>
      </c>
      <c r="O34" s="23">
        <f t="shared" si="2"/>
        <v>243</v>
      </c>
      <c r="P34" s="23">
        <v>0</v>
      </c>
      <c r="Q34" s="23">
        <v>0</v>
      </c>
      <c r="R34" s="23">
        <v>0</v>
      </c>
      <c r="S34" s="23">
        <f t="shared" ref="S34:S43" si="25">SUM(P34:R34)</f>
        <v>0</v>
      </c>
      <c r="T34" s="23">
        <v>0</v>
      </c>
      <c r="U34" s="23">
        <v>0</v>
      </c>
      <c r="V34" s="23">
        <v>0</v>
      </c>
      <c r="W34" s="1">
        <f t="shared" ref="W34:W44" si="26">SUM(T34:V34)</f>
        <v>0</v>
      </c>
      <c r="X34" s="23">
        <f t="shared" ref="X34:X45" si="27">+O34+S34+W34+K34</f>
        <v>243</v>
      </c>
    </row>
    <row r="35" spans="3:24" ht="14.45" customHeight="1" x14ac:dyDescent="0.2">
      <c r="D35" s="6"/>
      <c r="E35" s="6" t="str">
        <f t="shared" si="22"/>
        <v>Employee #2</v>
      </c>
      <c r="G35" s="13"/>
      <c r="H35" s="23">
        <v>0</v>
      </c>
      <c r="I35" s="23">
        <v>0</v>
      </c>
      <c r="J35" s="23">
        <v>0</v>
      </c>
      <c r="K35" s="1">
        <f t="shared" si="23"/>
        <v>0</v>
      </c>
      <c r="L35" s="23">
        <f>ROUND(IF(L10&gt;$F$32,$F$32*$E$32,L10*$E$32),2)+0.07</f>
        <v>191.32</v>
      </c>
      <c r="M35" s="23">
        <f>ROUND(IF(SUM($L10:M10)&gt;$F$32,($F$32*$E$32)-L35,(SUM($L10:M10)*$E$32)-L35),2)</f>
        <v>51.68</v>
      </c>
      <c r="N35" s="23">
        <v>0</v>
      </c>
      <c r="O35" s="23">
        <f t="shared" si="2"/>
        <v>243</v>
      </c>
      <c r="P35" s="23">
        <v>0</v>
      </c>
      <c r="Q35" s="23">
        <v>0</v>
      </c>
      <c r="R35" s="23">
        <v>0</v>
      </c>
      <c r="S35" s="23">
        <f t="shared" si="25"/>
        <v>0</v>
      </c>
      <c r="T35" s="23">
        <v>0</v>
      </c>
      <c r="U35" s="23">
        <v>0</v>
      </c>
      <c r="V35" s="23">
        <v>0</v>
      </c>
      <c r="W35" s="1">
        <f t="shared" si="26"/>
        <v>0</v>
      </c>
      <c r="X35" s="23">
        <f t="shared" si="27"/>
        <v>243</v>
      </c>
    </row>
    <row r="36" spans="3:24" ht="14.45" customHeight="1" x14ac:dyDescent="0.2">
      <c r="D36" s="6"/>
      <c r="E36" s="6" t="str">
        <f t="shared" si="22"/>
        <v>Employee #3</v>
      </c>
      <c r="G36" s="13"/>
      <c r="H36" s="23">
        <v>0</v>
      </c>
      <c r="I36" s="23">
        <v>0</v>
      </c>
      <c r="J36" s="23">
        <v>0</v>
      </c>
      <c r="K36" s="1">
        <f t="shared" si="23"/>
        <v>0</v>
      </c>
      <c r="L36" s="23">
        <f t="shared" si="24"/>
        <v>243</v>
      </c>
      <c r="M36" s="23">
        <f>ROUND(IF(SUM($L11:M11)&gt;$F$32,($F$32*$E$32)-L36,(SUM($L11:M11)*$E$32)-L36),2)</f>
        <v>0</v>
      </c>
      <c r="N36" s="23">
        <v>0</v>
      </c>
      <c r="O36" s="23">
        <f t="shared" si="2"/>
        <v>243</v>
      </c>
      <c r="P36" s="23">
        <v>0</v>
      </c>
      <c r="Q36" s="23">
        <v>0</v>
      </c>
      <c r="R36" s="23">
        <v>0</v>
      </c>
      <c r="S36" s="23">
        <f t="shared" si="25"/>
        <v>0</v>
      </c>
      <c r="T36" s="23">
        <v>0</v>
      </c>
      <c r="U36" s="23">
        <v>0</v>
      </c>
      <c r="V36" s="23">
        <v>0</v>
      </c>
      <c r="W36" s="1">
        <f t="shared" si="26"/>
        <v>0</v>
      </c>
      <c r="X36" s="23">
        <f t="shared" si="27"/>
        <v>243</v>
      </c>
    </row>
    <row r="37" spans="3:24" ht="14.45" customHeight="1" x14ac:dyDescent="0.2">
      <c r="D37" s="6"/>
      <c r="E37" s="6" t="str">
        <f t="shared" si="22"/>
        <v>Employee #4</v>
      </c>
      <c r="G37" s="13"/>
      <c r="H37" s="23">
        <v>0</v>
      </c>
      <c r="I37" s="23">
        <v>0</v>
      </c>
      <c r="J37" s="23">
        <v>0</v>
      </c>
      <c r="K37" s="1">
        <f t="shared" si="23"/>
        <v>0</v>
      </c>
      <c r="L37" s="23">
        <f t="shared" si="24"/>
        <v>243</v>
      </c>
      <c r="M37" s="23">
        <f>ROUND(IF(SUM($L12:M12)&gt;$F$32,($F$32*$E$32)-L37,(SUM($L12:M12)*$E$32)-L37),2)</f>
        <v>0</v>
      </c>
      <c r="N37" s="23">
        <v>0</v>
      </c>
      <c r="O37" s="23">
        <f t="shared" si="2"/>
        <v>243</v>
      </c>
      <c r="P37" s="23">
        <v>0</v>
      </c>
      <c r="Q37" s="23">
        <v>0</v>
      </c>
      <c r="R37" s="23">
        <v>0</v>
      </c>
      <c r="S37" s="23">
        <f t="shared" si="25"/>
        <v>0</v>
      </c>
      <c r="T37" s="23">
        <v>0</v>
      </c>
      <c r="U37" s="23">
        <v>0</v>
      </c>
      <c r="V37" s="23">
        <v>0</v>
      </c>
      <c r="W37" s="1">
        <f t="shared" si="26"/>
        <v>0</v>
      </c>
      <c r="X37" s="23">
        <f t="shared" si="27"/>
        <v>243</v>
      </c>
    </row>
    <row r="38" spans="3:24" ht="14.45" customHeight="1" x14ac:dyDescent="0.2">
      <c r="D38" s="6"/>
      <c r="E38" s="6" t="str">
        <f t="shared" si="22"/>
        <v>Employee #5</v>
      </c>
      <c r="G38" s="13"/>
      <c r="H38" s="23">
        <v>0</v>
      </c>
      <c r="I38" s="23">
        <v>0</v>
      </c>
      <c r="J38" s="23">
        <v>0</v>
      </c>
      <c r="K38" s="1">
        <f t="shared" si="23"/>
        <v>0</v>
      </c>
      <c r="L38" s="23">
        <f t="shared" si="24"/>
        <v>243</v>
      </c>
      <c r="M38" s="23">
        <f>ROUND(IF(SUM($L13:M13)&gt;$F$32,($F$32*$E$32)-L38,(SUM($L13:M13)*$E$32)-L38),2)</f>
        <v>0</v>
      </c>
      <c r="N38" s="23">
        <v>0</v>
      </c>
      <c r="O38" s="23">
        <f t="shared" si="2"/>
        <v>243</v>
      </c>
      <c r="P38" s="23">
        <v>0</v>
      </c>
      <c r="Q38" s="23">
        <v>0</v>
      </c>
      <c r="R38" s="23">
        <v>0</v>
      </c>
      <c r="S38" s="23">
        <f t="shared" si="25"/>
        <v>0</v>
      </c>
      <c r="T38" s="23">
        <v>0</v>
      </c>
      <c r="U38" s="23">
        <v>0</v>
      </c>
      <c r="V38" s="23">
        <v>0</v>
      </c>
      <c r="W38" s="1">
        <f t="shared" si="26"/>
        <v>0</v>
      </c>
      <c r="X38" s="23">
        <f t="shared" si="27"/>
        <v>243</v>
      </c>
    </row>
    <row r="39" spans="3:24" ht="14.45" customHeight="1" x14ac:dyDescent="0.2">
      <c r="D39" s="6"/>
      <c r="E39" s="6" t="str">
        <f t="shared" si="22"/>
        <v>Employee #6</v>
      </c>
      <c r="G39" s="13"/>
      <c r="H39" s="23">
        <v>0</v>
      </c>
      <c r="I39" s="23">
        <v>0</v>
      </c>
      <c r="J39" s="23">
        <v>0</v>
      </c>
      <c r="K39" s="1">
        <f t="shared" si="23"/>
        <v>0</v>
      </c>
      <c r="L39" s="23">
        <f t="shared" si="24"/>
        <v>243</v>
      </c>
      <c r="M39" s="23">
        <f>ROUND(IF(SUM($L14:M14)&gt;$F$32,($F$32*$E$32)-L39,(SUM($L14:M14)*$E$32)-L39),2)</f>
        <v>0</v>
      </c>
      <c r="N39" s="23">
        <v>0</v>
      </c>
      <c r="O39" s="23">
        <f t="shared" si="2"/>
        <v>243</v>
      </c>
      <c r="P39" s="23">
        <v>0</v>
      </c>
      <c r="Q39" s="23">
        <v>0</v>
      </c>
      <c r="R39" s="23">
        <v>0</v>
      </c>
      <c r="S39" s="23">
        <f t="shared" si="25"/>
        <v>0</v>
      </c>
      <c r="T39" s="23">
        <v>0</v>
      </c>
      <c r="U39" s="23">
        <v>0</v>
      </c>
      <c r="V39" s="23">
        <v>0</v>
      </c>
      <c r="W39" s="1">
        <f t="shared" si="26"/>
        <v>0</v>
      </c>
      <c r="X39" s="23">
        <f t="shared" si="27"/>
        <v>243</v>
      </c>
    </row>
    <row r="40" spans="3:24" ht="14.45" customHeight="1" x14ac:dyDescent="0.2">
      <c r="D40" s="6"/>
      <c r="E40" s="6" t="str">
        <f t="shared" si="22"/>
        <v>Employee #7</v>
      </c>
      <c r="G40" s="13"/>
      <c r="H40" s="23">
        <v>0</v>
      </c>
      <c r="I40" s="23">
        <v>0</v>
      </c>
      <c r="J40" s="23">
        <v>0</v>
      </c>
      <c r="K40" s="1">
        <f t="shared" si="23"/>
        <v>0</v>
      </c>
      <c r="L40" s="23">
        <f t="shared" si="24"/>
        <v>168.75</v>
      </c>
      <c r="M40" s="23">
        <f>ROUND(IF(SUM($L15:M15)&gt;$F$32,($F$32*$E$32)-L40,(SUM($L15:M15)*$E$32)-L40),2)</f>
        <v>74.25</v>
      </c>
      <c r="N40" s="23">
        <v>0</v>
      </c>
      <c r="O40" s="23">
        <f t="shared" si="2"/>
        <v>243</v>
      </c>
      <c r="P40" s="23">
        <v>0</v>
      </c>
      <c r="Q40" s="23">
        <v>0</v>
      </c>
      <c r="R40" s="23">
        <v>0</v>
      </c>
      <c r="S40" s="23">
        <f t="shared" si="25"/>
        <v>0</v>
      </c>
      <c r="T40" s="23">
        <v>0</v>
      </c>
      <c r="U40" s="23">
        <v>0</v>
      </c>
      <c r="V40" s="23">
        <v>0</v>
      </c>
      <c r="W40" s="1">
        <f t="shared" si="26"/>
        <v>0</v>
      </c>
      <c r="X40" s="23">
        <f t="shared" si="27"/>
        <v>243</v>
      </c>
    </row>
    <row r="41" spans="3:24" ht="14.45" customHeight="1" x14ac:dyDescent="0.2">
      <c r="D41" s="6"/>
      <c r="E41" s="6" t="str">
        <f t="shared" si="22"/>
        <v>Employee #8</v>
      </c>
      <c r="G41" s="13"/>
      <c r="H41" s="23">
        <v>0</v>
      </c>
      <c r="I41" s="23">
        <v>0</v>
      </c>
      <c r="J41" s="23">
        <v>0</v>
      </c>
      <c r="K41" s="1">
        <f t="shared" si="23"/>
        <v>0</v>
      </c>
      <c r="L41" s="23">
        <f t="shared" si="24"/>
        <v>123.75</v>
      </c>
      <c r="M41" s="23">
        <f>ROUND(IF(SUM($L16:M16)&gt;$F$32,($F$32*$E$32)-L41,(SUM($L16:M16)*$E$32)-L41),2)</f>
        <v>119.25</v>
      </c>
      <c r="N41" s="23">
        <v>0</v>
      </c>
      <c r="O41" s="23">
        <f t="shared" si="2"/>
        <v>243</v>
      </c>
      <c r="P41" s="23">
        <v>0</v>
      </c>
      <c r="Q41" s="23">
        <v>0</v>
      </c>
      <c r="R41" s="23">
        <v>0</v>
      </c>
      <c r="S41" s="23">
        <f t="shared" si="25"/>
        <v>0</v>
      </c>
      <c r="T41" s="23">
        <v>0</v>
      </c>
      <c r="U41" s="23">
        <v>0</v>
      </c>
      <c r="V41" s="23">
        <v>0</v>
      </c>
      <c r="W41" s="1">
        <f t="shared" si="26"/>
        <v>0</v>
      </c>
      <c r="X41" s="23">
        <f t="shared" si="27"/>
        <v>243</v>
      </c>
    </row>
    <row r="42" spans="3:24" ht="14.45" customHeight="1" x14ac:dyDescent="0.2">
      <c r="D42" s="6"/>
      <c r="E42" s="6" t="str">
        <f t="shared" si="22"/>
        <v>Employee #9</v>
      </c>
      <c r="G42" s="13"/>
      <c r="H42" s="23">
        <v>0</v>
      </c>
      <c r="I42" s="23">
        <v>0</v>
      </c>
      <c r="J42" s="23">
        <v>0</v>
      </c>
      <c r="K42" s="1">
        <f t="shared" si="23"/>
        <v>0</v>
      </c>
      <c r="L42" s="23">
        <f t="shared" si="24"/>
        <v>168.75</v>
      </c>
      <c r="M42" s="23">
        <f>ROUND(IF(SUM($L17:M17)&gt;$F$32,($F$32*$E$32)-L42,(SUM($L17:M17)*$E$32)-L42),2)</f>
        <v>74.25</v>
      </c>
      <c r="N42" s="23">
        <v>0</v>
      </c>
      <c r="O42" s="23">
        <f t="shared" si="2"/>
        <v>243</v>
      </c>
      <c r="P42" s="23">
        <v>0</v>
      </c>
      <c r="Q42" s="23">
        <v>0</v>
      </c>
      <c r="R42" s="23">
        <v>0</v>
      </c>
      <c r="S42" s="23">
        <f t="shared" si="25"/>
        <v>0</v>
      </c>
      <c r="T42" s="23">
        <v>0</v>
      </c>
      <c r="U42" s="23">
        <v>0</v>
      </c>
      <c r="V42" s="23">
        <v>0</v>
      </c>
      <c r="W42" s="1">
        <f t="shared" si="26"/>
        <v>0</v>
      </c>
      <c r="X42" s="23">
        <f t="shared" si="27"/>
        <v>243</v>
      </c>
    </row>
    <row r="43" spans="3:24" ht="14.45" customHeight="1" x14ac:dyDescent="0.2">
      <c r="D43" s="6"/>
      <c r="E43" s="6" t="str">
        <f t="shared" si="22"/>
        <v>Employee #10</v>
      </c>
      <c r="G43" s="13"/>
      <c r="H43" s="23">
        <v>101.26</v>
      </c>
      <c r="I43" s="23">
        <v>101.26</v>
      </c>
      <c r="J43" s="23">
        <v>40.5</v>
      </c>
      <c r="K43" s="1">
        <f t="shared" si="23"/>
        <v>243.02</v>
      </c>
      <c r="L43" s="23">
        <f t="shared" si="24"/>
        <v>101.25</v>
      </c>
      <c r="M43" s="23">
        <f>ROUND(IF(SUM($L18:M18)&gt;$F$32,($F$32*$E$32)-L43,(SUM($L18:M18)*$E$32)-L43),2)+0.08</f>
        <v>101.33</v>
      </c>
      <c r="N43" s="23">
        <v>40.5</v>
      </c>
      <c r="O43" s="23">
        <f t="shared" si="2"/>
        <v>243.07999999999998</v>
      </c>
      <c r="P43" s="23">
        <v>0</v>
      </c>
      <c r="Q43" s="23">
        <v>0</v>
      </c>
      <c r="R43" s="23">
        <v>0</v>
      </c>
      <c r="S43" s="23">
        <f t="shared" si="25"/>
        <v>0</v>
      </c>
      <c r="T43" s="23">
        <v>0</v>
      </c>
      <c r="U43" s="23">
        <v>0</v>
      </c>
      <c r="V43" s="23">
        <v>0</v>
      </c>
      <c r="W43" s="1">
        <f t="shared" si="26"/>
        <v>0</v>
      </c>
      <c r="X43" s="23">
        <f t="shared" si="27"/>
        <v>486.1</v>
      </c>
    </row>
    <row r="44" spans="3:24" ht="14.45" customHeight="1" x14ac:dyDescent="0.2">
      <c r="D44" s="6"/>
      <c r="E44" s="6" t="str">
        <f t="shared" si="22"/>
        <v>Employee #11</v>
      </c>
      <c r="G44" s="13"/>
      <c r="H44" s="23">
        <v>0</v>
      </c>
      <c r="I44" s="23">
        <v>0</v>
      </c>
      <c r="J44" s="23">
        <v>0</v>
      </c>
      <c r="K44" s="1">
        <f t="shared" si="23"/>
        <v>0</v>
      </c>
      <c r="L44" s="23">
        <f t="shared" si="24"/>
        <v>0</v>
      </c>
      <c r="M44" s="23">
        <f>ROUND(IF(SUM($L19:M19)&gt;$F$32,($F$32*$E$32)-L44,(SUM($L19:M19)*$E$32)-L44),2)</f>
        <v>0</v>
      </c>
      <c r="N44" s="23">
        <v>0</v>
      </c>
      <c r="O44" s="23">
        <f t="shared" si="2"/>
        <v>0</v>
      </c>
      <c r="P44" s="23">
        <f>ROUND(IF(SUM($L19:P19)&gt;$F$32,($F$32*$E$32)-O44,(SUM($L19:P19)*$E$32)-O44),2)</f>
        <v>0</v>
      </c>
      <c r="Q44" s="23">
        <f>ROUND(IF(SUM($L19:Q19)&gt;$F$32,($F$32*$E$32)-P44,(SUM($L19:Q19)*$E$32)-P44),2)</f>
        <v>180</v>
      </c>
      <c r="R44" s="23">
        <f>ROUND(IF(SUM($L19:R19)&gt;$F$32,($F$32*$E$32)-Q44,(SUM($L19:R19)*$E$32)-Q44),2)</f>
        <v>63</v>
      </c>
      <c r="S44" s="23">
        <f t="shared" ref="S44:S54" si="28">SUM(P44:R44)</f>
        <v>243</v>
      </c>
      <c r="T44" s="23">
        <v>0</v>
      </c>
      <c r="U44" s="23">
        <v>0</v>
      </c>
      <c r="V44" s="23">
        <v>0</v>
      </c>
      <c r="W44" s="1">
        <f t="shared" si="26"/>
        <v>0</v>
      </c>
      <c r="X44" s="23">
        <f t="shared" si="27"/>
        <v>243</v>
      </c>
    </row>
    <row r="45" spans="3:24" ht="14.45" customHeight="1" x14ac:dyDescent="0.2">
      <c r="D45" s="14" t="s">
        <v>3</v>
      </c>
      <c r="G45" s="13"/>
      <c r="H45" s="24">
        <f>SUM(H34:H44)</f>
        <v>101.26</v>
      </c>
      <c r="I45" s="24">
        <f>SUM(I34:I44)</f>
        <v>101.26</v>
      </c>
      <c r="J45" s="24">
        <f>SUM(J34:J44)</f>
        <v>40.5</v>
      </c>
      <c r="K45" s="24">
        <f>SUM(K34:K44)</f>
        <v>243.02</v>
      </c>
      <c r="L45" s="24">
        <f t="shared" ref="L45:W45" si="29">SUM(L34:L44)</f>
        <v>1894.57</v>
      </c>
      <c r="M45" s="24">
        <f t="shared" si="29"/>
        <v>495.01</v>
      </c>
      <c r="N45" s="24">
        <f t="shared" si="29"/>
        <v>40.5</v>
      </c>
      <c r="O45" s="24">
        <f t="shared" si="2"/>
        <v>2430.08</v>
      </c>
      <c r="P45" s="24">
        <f t="shared" si="29"/>
        <v>0</v>
      </c>
      <c r="Q45" s="24">
        <f t="shared" ref="Q45:R45" si="30">SUM(Q34:Q44)</f>
        <v>180</v>
      </c>
      <c r="R45" s="24">
        <f t="shared" si="30"/>
        <v>63</v>
      </c>
      <c r="S45" s="24">
        <f t="shared" si="28"/>
        <v>243</v>
      </c>
      <c r="T45" s="24">
        <f t="shared" si="29"/>
        <v>0</v>
      </c>
      <c r="U45" s="24">
        <f t="shared" si="29"/>
        <v>0</v>
      </c>
      <c r="V45" s="24">
        <f t="shared" si="29"/>
        <v>0</v>
      </c>
      <c r="W45" s="24">
        <f t="shared" si="29"/>
        <v>0</v>
      </c>
      <c r="X45" s="24">
        <f t="shared" si="27"/>
        <v>2916.1</v>
      </c>
    </row>
    <row r="46" spans="3:24" ht="14.45" customHeight="1" x14ac:dyDescent="0.2">
      <c r="C46" s="5" t="s">
        <v>4</v>
      </c>
      <c r="G46" s="13"/>
      <c r="H46" s="22"/>
      <c r="I46" s="22"/>
      <c r="J46" s="22"/>
      <c r="K46" s="22"/>
      <c r="L46" s="22"/>
      <c r="M46" s="22"/>
      <c r="N46" s="22"/>
      <c r="O46" s="22">
        <f t="shared" si="2"/>
        <v>0</v>
      </c>
      <c r="P46" s="22"/>
      <c r="Q46" s="22"/>
      <c r="R46" s="22"/>
      <c r="S46" s="22">
        <f t="shared" si="28"/>
        <v>0</v>
      </c>
      <c r="T46" s="22"/>
      <c r="U46" s="22"/>
      <c r="V46" s="22"/>
      <c r="W46" s="22"/>
      <c r="X46" s="22"/>
    </row>
    <row r="47" spans="3:24" ht="14.45" customHeight="1" x14ac:dyDescent="0.2">
      <c r="D47" s="6"/>
      <c r="E47" s="6" t="str">
        <f t="shared" ref="E47:E52" si="31">+E22</f>
        <v>Employee #12</v>
      </c>
      <c r="G47" s="13"/>
      <c r="H47" s="23">
        <v>0</v>
      </c>
      <c r="I47" s="23">
        <v>0</v>
      </c>
      <c r="J47" s="23">
        <v>0</v>
      </c>
      <c r="K47" s="1">
        <f t="shared" ref="K47:K52" si="32">SUM(H47:J47)</f>
        <v>0</v>
      </c>
      <c r="L47" s="23">
        <f t="shared" ref="L47:L52" si="33">ROUND(IF(L22&gt;$F$32,$F$32*$E$32,L22*$E$32),2)</f>
        <v>243</v>
      </c>
      <c r="M47" s="23">
        <v>0</v>
      </c>
      <c r="N47" s="23">
        <v>0</v>
      </c>
      <c r="O47" s="23">
        <f t="shared" si="2"/>
        <v>243</v>
      </c>
      <c r="P47" s="23">
        <v>0</v>
      </c>
      <c r="Q47" s="23">
        <v>0</v>
      </c>
      <c r="R47" s="23">
        <v>0</v>
      </c>
      <c r="S47" s="23">
        <f t="shared" ref="S47:S52" si="34">SUM(P47:R47)</f>
        <v>0</v>
      </c>
      <c r="T47" s="23">
        <v>0</v>
      </c>
      <c r="U47" s="23">
        <v>0</v>
      </c>
      <c r="V47" s="23">
        <v>0</v>
      </c>
      <c r="W47" s="1">
        <f t="shared" ref="W47:W52" si="35">SUM(T47:V47)</f>
        <v>0</v>
      </c>
      <c r="X47" s="23">
        <f t="shared" ref="X47:X54" si="36">+O47+S47+W47+K47</f>
        <v>243</v>
      </c>
    </row>
    <row r="48" spans="3:24" ht="14.45" customHeight="1" x14ac:dyDescent="0.2">
      <c r="D48" s="15"/>
      <c r="E48" s="6" t="str">
        <f t="shared" si="31"/>
        <v>Employee #13</v>
      </c>
      <c r="G48" s="13"/>
      <c r="H48" s="23">
        <v>0</v>
      </c>
      <c r="I48" s="23">
        <v>0</v>
      </c>
      <c r="J48" s="23">
        <v>0</v>
      </c>
      <c r="K48" s="1">
        <f t="shared" si="32"/>
        <v>0</v>
      </c>
      <c r="L48" s="23">
        <f t="shared" si="33"/>
        <v>243</v>
      </c>
      <c r="M48" s="23">
        <v>0</v>
      </c>
      <c r="N48" s="23">
        <v>0</v>
      </c>
      <c r="O48" s="23">
        <f t="shared" si="2"/>
        <v>243</v>
      </c>
      <c r="P48" s="23">
        <v>0</v>
      </c>
      <c r="Q48" s="23">
        <v>0</v>
      </c>
      <c r="R48" s="23">
        <v>0</v>
      </c>
      <c r="S48" s="23">
        <f t="shared" si="34"/>
        <v>0</v>
      </c>
      <c r="T48" s="23">
        <v>0</v>
      </c>
      <c r="U48" s="23">
        <v>0</v>
      </c>
      <c r="V48" s="23">
        <v>0</v>
      </c>
      <c r="W48" s="1">
        <f t="shared" si="35"/>
        <v>0</v>
      </c>
      <c r="X48" s="23">
        <f t="shared" si="36"/>
        <v>243</v>
      </c>
    </row>
    <row r="49" spans="2:24" ht="14.45" customHeight="1" x14ac:dyDescent="0.2">
      <c r="D49" s="6"/>
      <c r="E49" s="6" t="str">
        <f t="shared" si="31"/>
        <v>Employee #14</v>
      </c>
      <c r="G49" s="13"/>
      <c r="H49" s="23">
        <v>0</v>
      </c>
      <c r="I49" s="23">
        <v>0</v>
      </c>
      <c r="J49" s="23">
        <v>0</v>
      </c>
      <c r="K49" s="1">
        <f t="shared" si="32"/>
        <v>0</v>
      </c>
      <c r="L49" s="23">
        <f t="shared" si="33"/>
        <v>243</v>
      </c>
      <c r="M49" s="23">
        <v>0</v>
      </c>
      <c r="N49" s="23">
        <v>0</v>
      </c>
      <c r="O49" s="23">
        <f t="shared" si="2"/>
        <v>243</v>
      </c>
      <c r="P49" s="23">
        <v>0</v>
      </c>
      <c r="Q49" s="23">
        <v>0</v>
      </c>
      <c r="R49" s="23">
        <v>0</v>
      </c>
      <c r="S49" s="23">
        <f t="shared" si="34"/>
        <v>0</v>
      </c>
      <c r="T49" s="23">
        <v>0</v>
      </c>
      <c r="U49" s="23">
        <v>0</v>
      </c>
      <c r="V49" s="23">
        <v>0</v>
      </c>
      <c r="W49" s="1">
        <f t="shared" si="35"/>
        <v>0</v>
      </c>
      <c r="X49" s="23">
        <f t="shared" si="36"/>
        <v>243</v>
      </c>
    </row>
    <row r="50" spans="2:24" ht="14.45" customHeight="1" x14ac:dyDescent="0.2">
      <c r="D50" s="6"/>
      <c r="E50" s="6" t="str">
        <f t="shared" si="31"/>
        <v>Employee #15</v>
      </c>
      <c r="G50" s="13"/>
      <c r="H50" s="23">
        <v>0</v>
      </c>
      <c r="I50" s="23">
        <v>0</v>
      </c>
      <c r="J50" s="23">
        <v>0</v>
      </c>
      <c r="K50" s="1">
        <f t="shared" si="32"/>
        <v>0</v>
      </c>
      <c r="L50" s="23">
        <f t="shared" si="33"/>
        <v>243</v>
      </c>
      <c r="M50" s="23">
        <v>0</v>
      </c>
      <c r="N50" s="23">
        <v>0</v>
      </c>
      <c r="O50" s="23">
        <f t="shared" si="2"/>
        <v>243</v>
      </c>
      <c r="P50" s="23">
        <v>0</v>
      </c>
      <c r="Q50" s="23">
        <v>0</v>
      </c>
      <c r="R50" s="23">
        <v>0</v>
      </c>
      <c r="S50" s="23">
        <f t="shared" si="34"/>
        <v>0</v>
      </c>
      <c r="T50" s="23">
        <v>0</v>
      </c>
      <c r="U50" s="23">
        <v>0</v>
      </c>
      <c r="V50" s="23">
        <v>0</v>
      </c>
      <c r="W50" s="1">
        <f t="shared" si="35"/>
        <v>0</v>
      </c>
      <c r="X50" s="23">
        <f t="shared" si="36"/>
        <v>243</v>
      </c>
    </row>
    <row r="51" spans="2:24" ht="14.45" customHeight="1" x14ac:dyDescent="0.2">
      <c r="D51" s="6"/>
      <c r="E51" s="6" t="str">
        <f t="shared" si="31"/>
        <v>Employee #16</v>
      </c>
      <c r="G51" s="13"/>
      <c r="H51" s="23">
        <v>0</v>
      </c>
      <c r="I51" s="23">
        <v>0</v>
      </c>
      <c r="J51" s="23">
        <v>0</v>
      </c>
      <c r="K51" s="1">
        <f t="shared" si="32"/>
        <v>0</v>
      </c>
      <c r="L51" s="23">
        <f t="shared" si="33"/>
        <v>243</v>
      </c>
      <c r="M51" s="23">
        <v>0</v>
      </c>
      <c r="N51" s="23">
        <v>0</v>
      </c>
      <c r="O51" s="23">
        <f t="shared" si="2"/>
        <v>243</v>
      </c>
      <c r="P51" s="23">
        <v>0</v>
      </c>
      <c r="Q51" s="23">
        <v>0</v>
      </c>
      <c r="R51" s="23">
        <v>0</v>
      </c>
      <c r="S51" s="23">
        <f t="shared" si="34"/>
        <v>0</v>
      </c>
      <c r="T51" s="23">
        <v>0</v>
      </c>
      <c r="U51" s="23">
        <v>0</v>
      </c>
      <c r="V51" s="23">
        <v>0</v>
      </c>
      <c r="W51" s="1">
        <f t="shared" si="35"/>
        <v>0</v>
      </c>
      <c r="X51" s="23">
        <f t="shared" si="36"/>
        <v>243</v>
      </c>
    </row>
    <row r="52" spans="2:24" ht="14.45" customHeight="1" x14ac:dyDescent="0.2">
      <c r="D52" s="6"/>
      <c r="E52" s="6" t="str">
        <f t="shared" si="31"/>
        <v>Employee #17</v>
      </c>
      <c r="G52" s="13"/>
      <c r="H52" s="23">
        <v>0</v>
      </c>
      <c r="I52" s="23">
        <v>0</v>
      </c>
      <c r="J52" s="23">
        <v>0</v>
      </c>
      <c r="K52" s="1">
        <f t="shared" si="32"/>
        <v>0</v>
      </c>
      <c r="L52" s="23">
        <f t="shared" si="33"/>
        <v>243</v>
      </c>
      <c r="M52" s="23">
        <v>0</v>
      </c>
      <c r="N52" s="23">
        <v>0</v>
      </c>
      <c r="O52" s="23">
        <f t="shared" si="2"/>
        <v>243</v>
      </c>
      <c r="P52" s="23">
        <v>0</v>
      </c>
      <c r="Q52" s="23">
        <v>0</v>
      </c>
      <c r="R52" s="23">
        <v>0</v>
      </c>
      <c r="S52" s="23">
        <f t="shared" si="34"/>
        <v>0</v>
      </c>
      <c r="T52" s="23">
        <v>0</v>
      </c>
      <c r="U52" s="23">
        <v>0</v>
      </c>
      <c r="V52" s="23">
        <v>0</v>
      </c>
      <c r="W52" s="1">
        <f t="shared" si="35"/>
        <v>0</v>
      </c>
      <c r="X52" s="23">
        <f t="shared" si="36"/>
        <v>243</v>
      </c>
    </row>
    <row r="53" spans="2:24" ht="14.45" customHeight="1" x14ac:dyDescent="0.2">
      <c r="D53" s="14" t="s">
        <v>3</v>
      </c>
      <c r="G53" s="13"/>
      <c r="H53" s="24">
        <f>SUM(H47:H52)</f>
        <v>0</v>
      </c>
      <c r="I53" s="24">
        <f>SUM(I47:I52)</f>
        <v>0</v>
      </c>
      <c r="J53" s="24">
        <f>SUM(J47:J52)</f>
        <v>0</v>
      </c>
      <c r="K53" s="24">
        <f t="shared" ref="K53" si="37">SUM(K47:K52)</f>
        <v>0</v>
      </c>
      <c r="L53" s="24">
        <f t="shared" ref="L53:V53" si="38">SUM(L47:L52)</f>
        <v>1458</v>
      </c>
      <c r="M53" s="24">
        <f t="shared" si="38"/>
        <v>0</v>
      </c>
      <c r="N53" s="24">
        <f t="shared" si="38"/>
        <v>0</v>
      </c>
      <c r="O53" s="24">
        <f t="shared" si="2"/>
        <v>1458</v>
      </c>
      <c r="P53" s="24">
        <f t="shared" si="38"/>
        <v>0</v>
      </c>
      <c r="Q53" s="24">
        <f t="shared" ref="Q53:R53" si="39">SUM(Q47:Q52)</f>
        <v>0</v>
      </c>
      <c r="R53" s="24">
        <f t="shared" si="39"/>
        <v>0</v>
      </c>
      <c r="S53" s="24">
        <f t="shared" si="28"/>
        <v>0</v>
      </c>
      <c r="T53" s="24">
        <f t="shared" si="38"/>
        <v>0</v>
      </c>
      <c r="U53" s="24">
        <f t="shared" si="38"/>
        <v>0</v>
      </c>
      <c r="V53" s="24">
        <f t="shared" si="38"/>
        <v>0</v>
      </c>
      <c r="W53" s="24">
        <f t="shared" ref="W53" si="40">SUM(W47:W52)</f>
        <v>0</v>
      </c>
      <c r="X53" s="24">
        <f t="shared" si="36"/>
        <v>1458</v>
      </c>
    </row>
    <row r="54" spans="2:24" ht="14.45" customHeight="1" x14ac:dyDescent="0.2">
      <c r="C54" s="18" t="s">
        <v>8</v>
      </c>
      <c r="D54" s="18"/>
      <c r="E54" s="18"/>
      <c r="F54" s="25"/>
      <c r="G54" s="25"/>
      <c r="H54" s="26">
        <f>+H45+H53</f>
        <v>101.26</v>
      </c>
      <c r="I54" s="26">
        <f>+I45+I53</f>
        <v>101.26</v>
      </c>
      <c r="J54" s="26">
        <f>+J45+J53</f>
        <v>40.5</v>
      </c>
      <c r="K54" s="26">
        <f t="shared" ref="K54" si="41">+K45+K53</f>
        <v>243.02</v>
      </c>
      <c r="L54" s="26">
        <f t="shared" ref="L54:V54" si="42">+L45+L53</f>
        <v>3352.5699999999997</v>
      </c>
      <c r="M54" s="26">
        <f t="shared" si="42"/>
        <v>495.01</v>
      </c>
      <c r="N54" s="26">
        <f t="shared" si="42"/>
        <v>40.5</v>
      </c>
      <c r="O54" s="26">
        <f t="shared" si="2"/>
        <v>3888.08</v>
      </c>
      <c r="P54" s="26">
        <f t="shared" si="42"/>
        <v>0</v>
      </c>
      <c r="Q54" s="26">
        <f t="shared" ref="Q54:R54" si="43">+Q45+Q53</f>
        <v>180</v>
      </c>
      <c r="R54" s="26">
        <f t="shared" si="43"/>
        <v>63</v>
      </c>
      <c r="S54" s="26">
        <f t="shared" si="28"/>
        <v>243</v>
      </c>
      <c r="T54" s="26">
        <f t="shared" si="42"/>
        <v>0</v>
      </c>
      <c r="U54" s="26">
        <f t="shared" si="42"/>
        <v>0</v>
      </c>
      <c r="V54" s="26">
        <f t="shared" si="42"/>
        <v>0</v>
      </c>
      <c r="W54" s="26">
        <f t="shared" ref="W54" si="44">+W45+W53</f>
        <v>0</v>
      </c>
      <c r="X54" s="26">
        <f t="shared" si="36"/>
        <v>4374.1000000000004</v>
      </c>
    </row>
    <row r="55" spans="2:24" ht="14.45" customHeight="1" x14ac:dyDescent="0.2">
      <c r="E55" s="27">
        <v>5.0000000000000001E-3</v>
      </c>
      <c r="F55" s="13">
        <v>7000</v>
      </c>
      <c r="G55" s="37" t="s">
        <v>27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2:24" ht="14.45" customHeight="1" x14ac:dyDescent="0.2">
      <c r="B56" s="5" t="s">
        <v>9</v>
      </c>
      <c r="E56" s="27">
        <v>6.0000000000000001E-3</v>
      </c>
      <c r="F56" s="13">
        <v>7000</v>
      </c>
      <c r="G56" s="37" t="s">
        <v>28</v>
      </c>
      <c r="H56" s="12">
        <v>43404</v>
      </c>
      <c r="I56" s="12">
        <v>43434</v>
      </c>
      <c r="J56" s="12">
        <v>43465</v>
      </c>
      <c r="K56" s="12" t="s">
        <v>22</v>
      </c>
      <c r="L56" s="12">
        <v>43496</v>
      </c>
      <c r="M56" s="12">
        <v>43524</v>
      </c>
      <c r="N56" s="12">
        <v>43555</v>
      </c>
      <c r="O56" s="12" t="s">
        <v>19</v>
      </c>
      <c r="P56" s="12">
        <v>43585</v>
      </c>
      <c r="Q56" s="12">
        <v>43616</v>
      </c>
      <c r="R56" s="12">
        <v>43646</v>
      </c>
      <c r="S56" s="12" t="s">
        <v>20</v>
      </c>
      <c r="T56" s="12">
        <v>43677</v>
      </c>
      <c r="U56" s="12">
        <v>43708</v>
      </c>
      <c r="V56" s="12">
        <v>43738</v>
      </c>
      <c r="W56" s="12" t="s">
        <v>21</v>
      </c>
      <c r="X56" s="12" t="s">
        <v>0</v>
      </c>
    </row>
    <row r="57" spans="2:24" ht="14.45" customHeight="1" x14ac:dyDescent="0.2">
      <c r="C57" s="5" t="s">
        <v>2</v>
      </c>
      <c r="G57" s="13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2:24" ht="14.45" customHeight="1" x14ac:dyDescent="0.2">
      <c r="D58" s="6"/>
      <c r="E58" s="28" t="str">
        <f t="shared" ref="E58:E68" si="45">+E9</f>
        <v>Employee #1</v>
      </c>
      <c r="G58" s="13"/>
      <c r="H58" s="23">
        <v>0</v>
      </c>
      <c r="I58" s="23">
        <v>0</v>
      </c>
      <c r="J58" s="23">
        <v>0</v>
      </c>
      <c r="K58" s="23">
        <f>SUM(H58:J58)</f>
        <v>0</v>
      </c>
      <c r="L58" s="23">
        <f t="shared" ref="L58:L68" si="46">ROUND(IF(L9&gt;$F$56,$F$56*$E$56,L9*$E$56),2)</f>
        <v>37.5</v>
      </c>
      <c r="M58" s="23">
        <f>ROUND(IF(SUM($L9:M9)&gt;$F$56,($F$56*$E$56)-L58,(SUM($L9:M9)*$E$56)-L58),2)</f>
        <v>4.5</v>
      </c>
      <c r="N58" s="23">
        <v>0</v>
      </c>
      <c r="O58" s="23">
        <f t="shared" si="2"/>
        <v>42</v>
      </c>
      <c r="P58" s="23">
        <v>0</v>
      </c>
      <c r="Q58" s="23">
        <v>0</v>
      </c>
      <c r="R58" s="23">
        <v>0</v>
      </c>
      <c r="S58" s="23">
        <f t="shared" ref="S58:S77" si="47">SUM(P58:R58)</f>
        <v>0</v>
      </c>
      <c r="T58" s="23">
        <v>0</v>
      </c>
      <c r="U58" s="23">
        <v>0</v>
      </c>
      <c r="V58" s="23">
        <v>0</v>
      </c>
      <c r="W58" s="1">
        <f t="shared" ref="W58:W68" si="48">SUM(T58:V58)</f>
        <v>0</v>
      </c>
      <c r="X58" s="23">
        <f t="shared" ref="X58:X69" si="49">+O58+S58+W58+K58</f>
        <v>42</v>
      </c>
    </row>
    <row r="59" spans="2:24" ht="14.45" customHeight="1" x14ac:dyDescent="0.2">
      <c r="D59" s="6"/>
      <c r="E59" s="28" t="str">
        <f t="shared" si="45"/>
        <v>Employee #2</v>
      </c>
      <c r="G59" s="13"/>
      <c r="H59" s="23">
        <v>0</v>
      </c>
      <c r="I59" s="23">
        <v>0</v>
      </c>
      <c r="J59" s="23">
        <v>0</v>
      </c>
      <c r="K59" s="23">
        <f t="shared" ref="K59:K68" si="50">SUM(H59:J59)</f>
        <v>0</v>
      </c>
      <c r="L59" s="23">
        <f t="shared" si="46"/>
        <v>42</v>
      </c>
      <c r="M59" s="23">
        <f>ROUND(IF(SUM($L10:M10)&gt;$F$56,($F$56*$E$56)-L59,(SUM($L10:M10)*$E$56)-L59),2)</f>
        <v>0</v>
      </c>
      <c r="N59" s="23">
        <v>0</v>
      </c>
      <c r="O59" s="23">
        <f t="shared" si="2"/>
        <v>42</v>
      </c>
      <c r="P59" s="23">
        <v>0</v>
      </c>
      <c r="Q59" s="23">
        <v>0</v>
      </c>
      <c r="R59" s="23">
        <v>0</v>
      </c>
      <c r="S59" s="23">
        <f t="shared" si="47"/>
        <v>0</v>
      </c>
      <c r="T59" s="23">
        <v>0</v>
      </c>
      <c r="U59" s="23">
        <v>0</v>
      </c>
      <c r="V59" s="23">
        <v>0</v>
      </c>
      <c r="W59" s="1">
        <f t="shared" si="48"/>
        <v>0</v>
      </c>
      <c r="X59" s="23">
        <f t="shared" si="49"/>
        <v>42</v>
      </c>
    </row>
    <row r="60" spans="2:24" ht="14.45" customHeight="1" x14ac:dyDescent="0.2">
      <c r="D60" s="6"/>
      <c r="E60" s="28" t="str">
        <f t="shared" si="45"/>
        <v>Employee #3</v>
      </c>
      <c r="G60" s="13"/>
      <c r="H60" s="23">
        <v>0</v>
      </c>
      <c r="I60" s="23">
        <v>0</v>
      </c>
      <c r="J60" s="23">
        <v>0</v>
      </c>
      <c r="K60" s="23">
        <f t="shared" si="50"/>
        <v>0</v>
      </c>
      <c r="L60" s="23">
        <f t="shared" si="46"/>
        <v>42</v>
      </c>
      <c r="M60" s="23">
        <f>ROUND(IF(SUM($L11:M11)&gt;$F$56,($F$56*$E$56)-L60,(SUM($L11:M11)*$E$56)-L60),2)</f>
        <v>0</v>
      </c>
      <c r="N60" s="23">
        <v>0</v>
      </c>
      <c r="O60" s="23">
        <f t="shared" si="2"/>
        <v>42</v>
      </c>
      <c r="P60" s="23">
        <v>0</v>
      </c>
      <c r="Q60" s="23">
        <v>0</v>
      </c>
      <c r="R60" s="23">
        <v>0</v>
      </c>
      <c r="S60" s="23">
        <f t="shared" si="47"/>
        <v>0</v>
      </c>
      <c r="T60" s="23">
        <v>0</v>
      </c>
      <c r="U60" s="23">
        <v>0</v>
      </c>
      <c r="V60" s="23">
        <v>0</v>
      </c>
      <c r="W60" s="1">
        <f t="shared" si="48"/>
        <v>0</v>
      </c>
      <c r="X60" s="23">
        <f t="shared" si="49"/>
        <v>42</v>
      </c>
    </row>
    <row r="61" spans="2:24" ht="14.45" customHeight="1" x14ac:dyDescent="0.2">
      <c r="D61" s="6"/>
      <c r="E61" s="28" t="str">
        <f t="shared" si="45"/>
        <v>Employee #4</v>
      </c>
      <c r="G61" s="13"/>
      <c r="H61" s="23">
        <v>0</v>
      </c>
      <c r="I61" s="23">
        <v>0</v>
      </c>
      <c r="J61" s="23">
        <v>0</v>
      </c>
      <c r="K61" s="23">
        <f t="shared" si="50"/>
        <v>0</v>
      </c>
      <c r="L61" s="23">
        <f t="shared" si="46"/>
        <v>42</v>
      </c>
      <c r="M61" s="23">
        <f>ROUND(IF(SUM($L12:M12)&gt;$F$56,($F$56*$E$56)-L61,(SUM($L12:M12)*$E$56)-L61),2)</f>
        <v>0</v>
      </c>
      <c r="N61" s="23">
        <v>0</v>
      </c>
      <c r="O61" s="23">
        <f t="shared" si="2"/>
        <v>42</v>
      </c>
      <c r="P61" s="23">
        <v>0</v>
      </c>
      <c r="Q61" s="23">
        <v>0</v>
      </c>
      <c r="R61" s="23">
        <v>0</v>
      </c>
      <c r="S61" s="23">
        <f t="shared" si="47"/>
        <v>0</v>
      </c>
      <c r="T61" s="23">
        <v>0</v>
      </c>
      <c r="U61" s="23">
        <v>0</v>
      </c>
      <c r="V61" s="23">
        <v>0</v>
      </c>
      <c r="W61" s="1">
        <f t="shared" si="48"/>
        <v>0</v>
      </c>
      <c r="X61" s="23">
        <f t="shared" si="49"/>
        <v>42</v>
      </c>
    </row>
    <row r="62" spans="2:24" ht="14.45" customHeight="1" x14ac:dyDescent="0.2">
      <c r="D62" s="6"/>
      <c r="E62" s="28" t="str">
        <f t="shared" si="45"/>
        <v>Employee #5</v>
      </c>
      <c r="G62" s="13"/>
      <c r="H62" s="23">
        <v>0</v>
      </c>
      <c r="I62" s="23">
        <v>0</v>
      </c>
      <c r="J62" s="23">
        <v>0</v>
      </c>
      <c r="K62" s="23">
        <f t="shared" si="50"/>
        <v>0</v>
      </c>
      <c r="L62" s="23">
        <f t="shared" si="46"/>
        <v>42</v>
      </c>
      <c r="M62" s="23">
        <f>ROUND(IF(SUM($L13:M13)&gt;$F$56,($F$56*$E$56)-L62,(SUM($L13:M13)*$E$56)-L62),2)</f>
        <v>0</v>
      </c>
      <c r="N62" s="23">
        <v>0</v>
      </c>
      <c r="O62" s="23">
        <f t="shared" si="2"/>
        <v>42</v>
      </c>
      <c r="P62" s="23">
        <v>0</v>
      </c>
      <c r="Q62" s="23">
        <v>0</v>
      </c>
      <c r="R62" s="23">
        <v>0</v>
      </c>
      <c r="S62" s="23">
        <f t="shared" si="47"/>
        <v>0</v>
      </c>
      <c r="T62" s="23">
        <v>0</v>
      </c>
      <c r="U62" s="23">
        <v>0</v>
      </c>
      <c r="V62" s="23">
        <v>0</v>
      </c>
      <c r="W62" s="1">
        <f t="shared" si="48"/>
        <v>0</v>
      </c>
      <c r="X62" s="23">
        <f t="shared" si="49"/>
        <v>42</v>
      </c>
    </row>
    <row r="63" spans="2:24" ht="14.45" customHeight="1" x14ac:dyDescent="0.2">
      <c r="D63" s="6"/>
      <c r="E63" s="28" t="str">
        <f t="shared" si="45"/>
        <v>Employee #6</v>
      </c>
      <c r="G63" s="13"/>
      <c r="H63" s="23">
        <v>0</v>
      </c>
      <c r="I63" s="23">
        <v>0</v>
      </c>
      <c r="J63" s="23">
        <v>0</v>
      </c>
      <c r="K63" s="23">
        <f t="shared" si="50"/>
        <v>0</v>
      </c>
      <c r="L63" s="23">
        <f t="shared" si="46"/>
        <v>42</v>
      </c>
      <c r="M63" s="23">
        <f>ROUND(IF(SUM($L14:M14)&gt;$F$56,($F$56*$E$56)-L63,(SUM($L14:M14)*$E$56)-L63),2)</f>
        <v>0</v>
      </c>
      <c r="N63" s="23">
        <v>0</v>
      </c>
      <c r="O63" s="23">
        <f t="shared" si="2"/>
        <v>42</v>
      </c>
      <c r="P63" s="23">
        <v>0</v>
      </c>
      <c r="Q63" s="23">
        <v>0</v>
      </c>
      <c r="R63" s="23">
        <v>0</v>
      </c>
      <c r="S63" s="23">
        <f t="shared" si="47"/>
        <v>0</v>
      </c>
      <c r="T63" s="23">
        <v>0</v>
      </c>
      <c r="U63" s="23">
        <v>0</v>
      </c>
      <c r="V63" s="23">
        <v>0</v>
      </c>
      <c r="W63" s="1">
        <f t="shared" si="48"/>
        <v>0</v>
      </c>
      <c r="X63" s="23">
        <f t="shared" si="49"/>
        <v>42</v>
      </c>
    </row>
    <row r="64" spans="2:24" ht="14.45" customHeight="1" x14ac:dyDescent="0.2">
      <c r="D64" s="6"/>
      <c r="E64" s="28" t="str">
        <f t="shared" si="45"/>
        <v>Employee #7</v>
      </c>
      <c r="G64" s="13"/>
      <c r="H64" s="23">
        <v>0</v>
      </c>
      <c r="I64" s="23">
        <v>0</v>
      </c>
      <c r="J64" s="23">
        <v>0</v>
      </c>
      <c r="K64" s="23">
        <f t="shared" si="50"/>
        <v>0</v>
      </c>
      <c r="L64" s="23">
        <f t="shared" si="46"/>
        <v>37.5</v>
      </c>
      <c r="M64" s="23">
        <f>ROUND(IF(SUM($L15:M15)&gt;$F$56,($F$56*$E$56)-L64,(SUM($L15:M15)*$E$56)-L64),2)</f>
        <v>4.5</v>
      </c>
      <c r="N64" s="23">
        <v>0</v>
      </c>
      <c r="O64" s="23">
        <f t="shared" si="2"/>
        <v>42</v>
      </c>
      <c r="P64" s="23">
        <v>0</v>
      </c>
      <c r="Q64" s="23">
        <v>0</v>
      </c>
      <c r="R64" s="23">
        <v>0</v>
      </c>
      <c r="S64" s="23">
        <f t="shared" si="47"/>
        <v>0</v>
      </c>
      <c r="T64" s="23">
        <v>0</v>
      </c>
      <c r="U64" s="23">
        <v>0</v>
      </c>
      <c r="V64" s="23">
        <v>0</v>
      </c>
      <c r="W64" s="1">
        <f t="shared" si="48"/>
        <v>0</v>
      </c>
      <c r="X64" s="23">
        <f t="shared" si="49"/>
        <v>42</v>
      </c>
    </row>
    <row r="65" spans="3:24" ht="14.45" customHeight="1" x14ac:dyDescent="0.2">
      <c r="D65" s="6"/>
      <c r="E65" s="28" t="str">
        <f t="shared" si="45"/>
        <v>Employee #8</v>
      </c>
      <c r="G65" s="13"/>
      <c r="H65" s="23">
        <v>0</v>
      </c>
      <c r="I65" s="23">
        <v>0</v>
      </c>
      <c r="J65" s="23">
        <v>0</v>
      </c>
      <c r="K65" s="23">
        <f t="shared" si="50"/>
        <v>0</v>
      </c>
      <c r="L65" s="23">
        <f t="shared" si="46"/>
        <v>27.5</v>
      </c>
      <c r="M65" s="23">
        <f>ROUND(IF(SUM($L16:M16)&gt;$F$56,($F$56*$E$56)-L65,(SUM($L16:M16)*$E$56)-L65),2)</f>
        <v>14.5</v>
      </c>
      <c r="N65" s="23">
        <v>0</v>
      </c>
      <c r="O65" s="23">
        <f t="shared" si="2"/>
        <v>42</v>
      </c>
      <c r="P65" s="23">
        <v>0</v>
      </c>
      <c r="Q65" s="23">
        <v>0</v>
      </c>
      <c r="R65" s="23">
        <v>0</v>
      </c>
      <c r="S65" s="23">
        <f t="shared" si="47"/>
        <v>0</v>
      </c>
      <c r="T65" s="23">
        <v>0</v>
      </c>
      <c r="U65" s="23">
        <v>0</v>
      </c>
      <c r="V65" s="23">
        <v>0</v>
      </c>
      <c r="W65" s="1">
        <f t="shared" si="48"/>
        <v>0</v>
      </c>
      <c r="X65" s="23">
        <f t="shared" si="49"/>
        <v>42</v>
      </c>
    </row>
    <row r="66" spans="3:24" ht="14.45" customHeight="1" x14ac:dyDescent="0.2">
      <c r="D66" s="6"/>
      <c r="E66" s="28" t="str">
        <f t="shared" si="45"/>
        <v>Employee #9</v>
      </c>
      <c r="G66" s="13"/>
      <c r="H66" s="23">
        <v>0</v>
      </c>
      <c r="I66" s="23">
        <v>0</v>
      </c>
      <c r="J66" s="23">
        <v>0</v>
      </c>
      <c r="K66" s="23">
        <f t="shared" si="50"/>
        <v>0</v>
      </c>
      <c r="L66" s="23">
        <f t="shared" si="46"/>
        <v>37.5</v>
      </c>
      <c r="M66" s="23">
        <f>ROUND(IF(SUM($L17:M17)&gt;$F$56,($F$56*$E$56)-L66,(SUM($L17:M17)*$E$56)-L66),2)</f>
        <v>4.5</v>
      </c>
      <c r="N66" s="23">
        <v>0</v>
      </c>
      <c r="O66" s="23">
        <f t="shared" si="2"/>
        <v>42</v>
      </c>
      <c r="P66" s="23">
        <v>0</v>
      </c>
      <c r="Q66" s="23">
        <v>0</v>
      </c>
      <c r="R66" s="23">
        <v>0</v>
      </c>
      <c r="S66" s="23">
        <f t="shared" si="47"/>
        <v>0</v>
      </c>
      <c r="T66" s="23">
        <v>0</v>
      </c>
      <c r="U66" s="23">
        <v>0</v>
      </c>
      <c r="V66" s="23">
        <v>0</v>
      </c>
      <c r="W66" s="1">
        <f t="shared" si="48"/>
        <v>0</v>
      </c>
      <c r="X66" s="23">
        <f t="shared" si="49"/>
        <v>42</v>
      </c>
    </row>
    <row r="67" spans="3:24" ht="14.45" customHeight="1" x14ac:dyDescent="0.2">
      <c r="D67" s="6"/>
      <c r="E67" s="28" t="str">
        <f t="shared" si="45"/>
        <v>Employee #10</v>
      </c>
      <c r="G67" s="13"/>
      <c r="H67" s="23">
        <v>22.5</v>
      </c>
      <c r="I67" s="23">
        <v>19.5</v>
      </c>
      <c r="J67" s="23">
        <v>0</v>
      </c>
      <c r="K67" s="23">
        <f t="shared" si="50"/>
        <v>42</v>
      </c>
      <c r="L67" s="23">
        <f t="shared" si="46"/>
        <v>22.5</v>
      </c>
      <c r="M67" s="23">
        <f>ROUND(IF(SUM($L18:M18)&gt;$F$56,($F$56*$E$56)-L67,(SUM($L18:M18)*$E$56)-L67),2)</f>
        <v>19.5</v>
      </c>
      <c r="N67" s="23">
        <v>0</v>
      </c>
      <c r="O67" s="23">
        <f t="shared" si="2"/>
        <v>42</v>
      </c>
      <c r="P67" s="23">
        <v>0</v>
      </c>
      <c r="Q67" s="23">
        <v>0</v>
      </c>
      <c r="R67" s="23">
        <v>0</v>
      </c>
      <c r="S67" s="23">
        <f t="shared" si="47"/>
        <v>0</v>
      </c>
      <c r="T67" s="23">
        <v>0</v>
      </c>
      <c r="U67" s="23">
        <v>0</v>
      </c>
      <c r="V67" s="23">
        <v>0</v>
      </c>
      <c r="W67" s="1">
        <f t="shared" si="48"/>
        <v>0</v>
      </c>
      <c r="X67" s="23">
        <f t="shared" si="49"/>
        <v>84</v>
      </c>
    </row>
    <row r="68" spans="3:24" ht="14.45" customHeight="1" x14ac:dyDescent="0.2">
      <c r="D68" s="6"/>
      <c r="E68" s="28" t="str">
        <f t="shared" si="45"/>
        <v>Employee #11</v>
      </c>
      <c r="G68" s="13"/>
      <c r="H68" s="23">
        <v>0</v>
      </c>
      <c r="I68" s="23">
        <v>0</v>
      </c>
      <c r="J68" s="23">
        <v>0</v>
      </c>
      <c r="K68" s="23">
        <f t="shared" si="50"/>
        <v>0</v>
      </c>
      <c r="L68" s="23">
        <f t="shared" si="46"/>
        <v>0</v>
      </c>
      <c r="M68" s="23">
        <f>ROUND(IF(SUM($L19:M19)&gt;$F$56,($F$56*$E$56)-L68,(SUM($L19:M19)*$E$56)-L68),2)</f>
        <v>0</v>
      </c>
      <c r="N68" s="23">
        <v>0</v>
      </c>
      <c r="O68" s="23">
        <f t="shared" si="2"/>
        <v>0</v>
      </c>
      <c r="P68" s="23">
        <f>ROUND(IF(SUM($L19:P19)&gt;$F$56,($F$56*$E$56)-O68,(SUM($L19:P19)*$E$56)-O68),2)</f>
        <v>0</v>
      </c>
      <c r="Q68" s="23">
        <f>ROUND(IF(SUM($L19:Q19)&gt;$F$56,($F$56*$E$56)-P68,(SUM($L19:Q19)*$E$56)-P68),2)</f>
        <v>40</v>
      </c>
      <c r="R68" s="23">
        <f>ROUND(IF(SUM($L19:R19)&gt;$F$56,($F$56*$E$56)-Q68,(SUM($L19:R19)*$E$56)-Q68),2)</f>
        <v>2</v>
      </c>
      <c r="S68" s="23">
        <f t="shared" si="47"/>
        <v>42</v>
      </c>
      <c r="T68" s="23">
        <v>0</v>
      </c>
      <c r="U68" s="23">
        <v>0</v>
      </c>
      <c r="V68" s="23">
        <v>0</v>
      </c>
      <c r="W68" s="1">
        <f t="shared" si="48"/>
        <v>0</v>
      </c>
      <c r="X68" s="23">
        <f t="shared" si="49"/>
        <v>42</v>
      </c>
    </row>
    <row r="69" spans="3:24" ht="14.45" customHeight="1" x14ac:dyDescent="0.2">
      <c r="D69" s="14" t="s">
        <v>3</v>
      </c>
      <c r="G69" s="13"/>
      <c r="H69" s="24">
        <f>SUM(H58:H68)</f>
        <v>22.5</v>
      </c>
      <c r="I69" s="24">
        <f>SUM(I58:I68)</f>
        <v>19.5</v>
      </c>
      <c r="J69" s="24">
        <f>SUM(J58:J68)</f>
        <v>0</v>
      </c>
      <c r="K69" s="24">
        <f>SUM(K58:K68)</f>
        <v>42</v>
      </c>
      <c r="L69" s="24">
        <f t="shared" ref="L69:N69" si="51">SUM(L58:L68)</f>
        <v>372.5</v>
      </c>
      <c r="M69" s="24">
        <f t="shared" si="51"/>
        <v>47.5</v>
      </c>
      <c r="N69" s="24">
        <f t="shared" si="51"/>
        <v>0</v>
      </c>
      <c r="O69" s="24">
        <f t="shared" si="2"/>
        <v>420</v>
      </c>
      <c r="P69" s="24">
        <f t="shared" ref="P69:W69" si="52">SUM(P58:P68)</f>
        <v>0</v>
      </c>
      <c r="Q69" s="24">
        <f t="shared" ref="Q69:R69" si="53">SUM(Q58:Q68)</f>
        <v>40</v>
      </c>
      <c r="R69" s="24">
        <f t="shared" si="53"/>
        <v>2</v>
      </c>
      <c r="S69" s="24">
        <f t="shared" si="47"/>
        <v>42</v>
      </c>
      <c r="T69" s="24">
        <f t="shared" si="52"/>
        <v>0</v>
      </c>
      <c r="U69" s="24">
        <f t="shared" si="52"/>
        <v>0</v>
      </c>
      <c r="V69" s="24">
        <f t="shared" si="52"/>
        <v>0</v>
      </c>
      <c r="W69" s="24">
        <f t="shared" si="52"/>
        <v>0</v>
      </c>
      <c r="X69" s="24">
        <f t="shared" si="49"/>
        <v>504</v>
      </c>
    </row>
    <row r="70" spans="3:24" ht="14.45" customHeight="1" x14ac:dyDescent="0.2">
      <c r="C70" s="5" t="s">
        <v>4</v>
      </c>
      <c r="G70" s="13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3:24" ht="14.45" customHeight="1" x14ac:dyDescent="0.2">
      <c r="D71" s="6"/>
      <c r="E71" s="28" t="str">
        <f>+E22</f>
        <v>Employee #12</v>
      </c>
      <c r="G71" s="13"/>
      <c r="H71" s="23">
        <v>0</v>
      </c>
      <c r="I71" s="23">
        <v>0</v>
      </c>
      <c r="J71" s="23">
        <v>0</v>
      </c>
      <c r="K71" s="23">
        <f t="shared" ref="K71:K76" si="54">SUM(H71:J71)</f>
        <v>0</v>
      </c>
      <c r="L71" s="23">
        <f t="shared" ref="L71:L76" si="55">ROUND(IF(L22&gt;$F$56,$F$56*$E$56,L22*$E$56),2)</f>
        <v>42</v>
      </c>
      <c r="M71" s="23">
        <f>ROUND(IF(SUM($L22:M22)&gt;$F$56,($F$56*$E$56)-L71,(SUM($L22:M22)*$E$56)-L71),2)</f>
        <v>0</v>
      </c>
      <c r="N71" s="23">
        <v>0</v>
      </c>
      <c r="O71" s="23">
        <f t="shared" si="2"/>
        <v>42</v>
      </c>
      <c r="P71" s="23">
        <v>0</v>
      </c>
      <c r="Q71" s="23">
        <v>0</v>
      </c>
      <c r="R71" s="23">
        <v>0</v>
      </c>
      <c r="S71" s="23">
        <f t="shared" si="47"/>
        <v>0</v>
      </c>
      <c r="T71" s="23">
        <v>0</v>
      </c>
      <c r="U71" s="23">
        <v>0</v>
      </c>
      <c r="V71" s="23">
        <v>0</v>
      </c>
      <c r="W71" s="1">
        <f t="shared" ref="W71:W76" si="56">SUM(T71:V71)</f>
        <v>0</v>
      </c>
      <c r="X71" s="23">
        <f t="shared" ref="X71:X78" si="57">+O71+S71+W71+K71</f>
        <v>42</v>
      </c>
    </row>
    <row r="72" spans="3:24" ht="14.45" customHeight="1" x14ac:dyDescent="0.2">
      <c r="D72" s="15"/>
      <c r="E72" s="28" t="str">
        <f t="shared" ref="E72:E76" si="58">+E23</f>
        <v>Employee #13</v>
      </c>
      <c r="G72" s="13"/>
      <c r="H72" s="23">
        <v>0</v>
      </c>
      <c r="I72" s="23">
        <v>0</v>
      </c>
      <c r="J72" s="23">
        <v>0</v>
      </c>
      <c r="K72" s="23">
        <f t="shared" si="54"/>
        <v>0</v>
      </c>
      <c r="L72" s="23">
        <f t="shared" si="55"/>
        <v>42</v>
      </c>
      <c r="M72" s="23">
        <f>ROUND(IF(SUM($L23:M23)&gt;$F$56,($F$56*$E$56)-L72,(SUM($L23:M23)*$E$56)-L72),2)</f>
        <v>0</v>
      </c>
      <c r="N72" s="23">
        <v>0</v>
      </c>
      <c r="O72" s="23">
        <f t="shared" si="2"/>
        <v>42</v>
      </c>
      <c r="P72" s="23">
        <v>0</v>
      </c>
      <c r="Q72" s="23">
        <v>0</v>
      </c>
      <c r="R72" s="23">
        <v>0</v>
      </c>
      <c r="S72" s="23">
        <f t="shared" si="47"/>
        <v>0</v>
      </c>
      <c r="T72" s="23">
        <v>0</v>
      </c>
      <c r="U72" s="23">
        <v>0</v>
      </c>
      <c r="V72" s="23">
        <v>0</v>
      </c>
      <c r="W72" s="1">
        <f t="shared" si="56"/>
        <v>0</v>
      </c>
      <c r="X72" s="23">
        <f t="shared" si="57"/>
        <v>42</v>
      </c>
    </row>
    <row r="73" spans="3:24" ht="14.45" customHeight="1" x14ac:dyDescent="0.2">
      <c r="D73" s="6"/>
      <c r="E73" s="28" t="str">
        <f t="shared" si="58"/>
        <v>Employee #14</v>
      </c>
      <c r="G73" s="13"/>
      <c r="H73" s="23">
        <v>0</v>
      </c>
      <c r="I73" s="23">
        <v>0</v>
      </c>
      <c r="J73" s="23">
        <v>0</v>
      </c>
      <c r="K73" s="23">
        <f t="shared" si="54"/>
        <v>0</v>
      </c>
      <c r="L73" s="23">
        <f t="shared" si="55"/>
        <v>42</v>
      </c>
      <c r="M73" s="23">
        <f>ROUND(IF(SUM($L24:M24)&gt;$F$56,($F$56*$E$56)-L73,(SUM($L24:M24)*$E$56)-L73),2)</f>
        <v>0</v>
      </c>
      <c r="N73" s="23">
        <v>0</v>
      </c>
      <c r="O73" s="23">
        <f t="shared" si="2"/>
        <v>42</v>
      </c>
      <c r="P73" s="23">
        <v>0</v>
      </c>
      <c r="Q73" s="23">
        <v>0</v>
      </c>
      <c r="R73" s="23">
        <v>0</v>
      </c>
      <c r="S73" s="23">
        <f t="shared" si="47"/>
        <v>0</v>
      </c>
      <c r="T73" s="23">
        <v>0</v>
      </c>
      <c r="U73" s="23">
        <v>0</v>
      </c>
      <c r="V73" s="23">
        <v>0</v>
      </c>
      <c r="W73" s="1">
        <f t="shared" si="56"/>
        <v>0</v>
      </c>
      <c r="X73" s="23">
        <f t="shared" si="57"/>
        <v>42</v>
      </c>
    </row>
    <row r="74" spans="3:24" ht="14.45" customHeight="1" x14ac:dyDescent="0.2">
      <c r="D74" s="6"/>
      <c r="E74" s="28" t="str">
        <f t="shared" si="58"/>
        <v>Employee #15</v>
      </c>
      <c r="G74" s="13"/>
      <c r="H74" s="23">
        <v>0</v>
      </c>
      <c r="I74" s="23">
        <v>0</v>
      </c>
      <c r="J74" s="23">
        <v>0</v>
      </c>
      <c r="K74" s="23">
        <f t="shared" si="54"/>
        <v>0</v>
      </c>
      <c r="L74" s="23">
        <f t="shared" si="55"/>
        <v>42</v>
      </c>
      <c r="M74" s="23">
        <f>ROUND(IF(SUM($L25:M25)&gt;$F$56,($F$56*$E$56)-L74,(SUM($L25:M25)*$E$56)-L74),2)</f>
        <v>0</v>
      </c>
      <c r="N74" s="23">
        <v>0</v>
      </c>
      <c r="O74" s="23">
        <f t="shared" ref="O74:O139" si="59">SUM(L74:N74)</f>
        <v>42</v>
      </c>
      <c r="P74" s="23">
        <v>0</v>
      </c>
      <c r="Q74" s="23">
        <v>0</v>
      </c>
      <c r="R74" s="23">
        <v>0</v>
      </c>
      <c r="S74" s="23">
        <f t="shared" si="47"/>
        <v>0</v>
      </c>
      <c r="T74" s="23">
        <v>0</v>
      </c>
      <c r="U74" s="23">
        <v>0</v>
      </c>
      <c r="V74" s="23">
        <v>0</v>
      </c>
      <c r="W74" s="1">
        <f t="shared" si="56"/>
        <v>0</v>
      </c>
      <c r="X74" s="23">
        <f t="shared" si="57"/>
        <v>42</v>
      </c>
    </row>
    <row r="75" spans="3:24" ht="14.45" customHeight="1" x14ac:dyDescent="0.2">
      <c r="D75" s="6"/>
      <c r="E75" s="28" t="str">
        <f t="shared" si="58"/>
        <v>Employee #16</v>
      </c>
      <c r="G75" s="13"/>
      <c r="H75" s="23">
        <v>0</v>
      </c>
      <c r="I75" s="23">
        <v>0</v>
      </c>
      <c r="J75" s="23">
        <v>0</v>
      </c>
      <c r="K75" s="23">
        <f t="shared" si="54"/>
        <v>0</v>
      </c>
      <c r="L75" s="23">
        <f t="shared" si="55"/>
        <v>42</v>
      </c>
      <c r="M75" s="23">
        <f>ROUND(IF(SUM($L26:M26)&gt;$F$56,($F$56*$E$56)-L75,(SUM($L26:M26)*$E$56)-L75),2)</f>
        <v>0</v>
      </c>
      <c r="N75" s="23">
        <v>0</v>
      </c>
      <c r="O75" s="23">
        <f t="shared" si="59"/>
        <v>42</v>
      </c>
      <c r="P75" s="23">
        <v>0</v>
      </c>
      <c r="Q75" s="23">
        <v>0</v>
      </c>
      <c r="R75" s="23">
        <v>0</v>
      </c>
      <c r="S75" s="23">
        <f t="shared" si="47"/>
        <v>0</v>
      </c>
      <c r="T75" s="23">
        <v>0</v>
      </c>
      <c r="U75" s="23">
        <v>0</v>
      </c>
      <c r="V75" s="23">
        <v>0</v>
      </c>
      <c r="W75" s="1">
        <f t="shared" si="56"/>
        <v>0</v>
      </c>
      <c r="X75" s="23">
        <f t="shared" si="57"/>
        <v>42</v>
      </c>
    </row>
    <row r="76" spans="3:24" ht="14.45" customHeight="1" x14ac:dyDescent="0.2">
      <c r="D76" s="6"/>
      <c r="E76" s="28" t="str">
        <f t="shared" si="58"/>
        <v>Employee #17</v>
      </c>
      <c r="G76" s="13"/>
      <c r="H76" s="23">
        <v>0</v>
      </c>
      <c r="I76" s="23">
        <v>0</v>
      </c>
      <c r="J76" s="23">
        <v>0</v>
      </c>
      <c r="K76" s="23">
        <f t="shared" si="54"/>
        <v>0</v>
      </c>
      <c r="L76" s="23">
        <f t="shared" si="55"/>
        <v>42</v>
      </c>
      <c r="M76" s="23">
        <f>ROUND(IF(SUM($L27:M27)&gt;$F$56,($F$56*$E$56)-L76,(SUM($L27:M27)*$E$56)-L76),2)</f>
        <v>0</v>
      </c>
      <c r="N76" s="23">
        <v>0</v>
      </c>
      <c r="O76" s="23">
        <f t="shared" si="59"/>
        <v>42</v>
      </c>
      <c r="P76" s="23">
        <v>0</v>
      </c>
      <c r="Q76" s="23">
        <v>0</v>
      </c>
      <c r="R76" s="23">
        <v>0</v>
      </c>
      <c r="S76" s="23">
        <f t="shared" si="47"/>
        <v>0</v>
      </c>
      <c r="T76" s="23">
        <v>0</v>
      </c>
      <c r="U76" s="23">
        <v>0</v>
      </c>
      <c r="V76" s="23">
        <v>0</v>
      </c>
      <c r="W76" s="1">
        <f t="shared" si="56"/>
        <v>0</v>
      </c>
      <c r="X76" s="23">
        <f t="shared" si="57"/>
        <v>42</v>
      </c>
    </row>
    <row r="77" spans="3:24" ht="14.45" customHeight="1" x14ac:dyDescent="0.2">
      <c r="D77" s="14"/>
      <c r="G77" s="13"/>
      <c r="H77" s="24">
        <f>SUM(H71:H76)</f>
        <v>0</v>
      </c>
      <c r="I77" s="24">
        <f>SUM(I71:I76)</f>
        <v>0</v>
      </c>
      <c r="J77" s="24">
        <f>SUM(J71:J76)</f>
        <v>0</v>
      </c>
      <c r="K77" s="24">
        <f t="shared" ref="K77" si="60">SUM(K71:K76)</f>
        <v>0</v>
      </c>
      <c r="L77" s="24">
        <f t="shared" ref="L77:N77" si="61">SUM(L71:L76)</f>
        <v>252</v>
      </c>
      <c r="M77" s="24">
        <f t="shared" si="61"/>
        <v>0</v>
      </c>
      <c r="N77" s="24">
        <f t="shared" si="61"/>
        <v>0</v>
      </c>
      <c r="O77" s="24">
        <f t="shared" si="59"/>
        <v>252</v>
      </c>
      <c r="P77" s="24">
        <f t="shared" ref="P77:V77" si="62">SUM(P71:P76)</f>
        <v>0</v>
      </c>
      <c r="Q77" s="24">
        <f t="shared" ref="Q77:R77" si="63">SUM(Q71:Q76)</f>
        <v>0</v>
      </c>
      <c r="R77" s="24">
        <f t="shared" si="63"/>
        <v>0</v>
      </c>
      <c r="S77" s="24">
        <f t="shared" si="47"/>
        <v>0</v>
      </c>
      <c r="T77" s="24">
        <f t="shared" si="62"/>
        <v>0</v>
      </c>
      <c r="U77" s="24">
        <f t="shared" si="62"/>
        <v>0</v>
      </c>
      <c r="V77" s="24">
        <f t="shared" si="62"/>
        <v>0</v>
      </c>
      <c r="W77" s="24">
        <f t="shared" ref="W77" si="64">SUM(W71:W76)</f>
        <v>0</v>
      </c>
      <c r="X77" s="24">
        <f t="shared" si="57"/>
        <v>252</v>
      </c>
    </row>
    <row r="78" spans="3:24" ht="14.45" customHeight="1" x14ac:dyDescent="0.2">
      <c r="C78" s="18" t="s">
        <v>10</v>
      </c>
      <c r="D78" s="18"/>
      <c r="E78" s="18"/>
      <c r="F78" s="25"/>
      <c r="G78" s="25"/>
      <c r="H78" s="26">
        <f>+H69+H77</f>
        <v>22.5</v>
      </c>
      <c r="I78" s="26">
        <f>+I69+I77</f>
        <v>19.5</v>
      </c>
      <c r="J78" s="26">
        <f>+J69+J77</f>
        <v>0</v>
      </c>
      <c r="K78" s="26">
        <f t="shared" ref="K78" si="65">+K69+K77</f>
        <v>42</v>
      </c>
      <c r="L78" s="26">
        <f t="shared" ref="L78:N78" si="66">+L69+L77</f>
        <v>624.5</v>
      </c>
      <c r="M78" s="26">
        <f t="shared" si="66"/>
        <v>47.5</v>
      </c>
      <c r="N78" s="26">
        <f t="shared" si="66"/>
        <v>0</v>
      </c>
      <c r="O78" s="26">
        <f t="shared" si="59"/>
        <v>672</v>
      </c>
      <c r="P78" s="26">
        <f t="shared" ref="P78:V78" si="67">+P69+P77</f>
        <v>0</v>
      </c>
      <c r="Q78" s="26">
        <f t="shared" ref="Q78:S78" si="68">+Q69+Q77</f>
        <v>40</v>
      </c>
      <c r="R78" s="26">
        <f t="shared" si="68"/>
        <v>2</v>
      </c>
      <c r="S78" s="26">
        <f t="shared" si="68"/>
        <v>42</v>
      </c>
      <c r="T78" s="26">
        <f t="shared" si="67"/>
        <v>0</v>
      </c>
      <c r="U78" s="26">
        <f t="shared" si="67"/>
        <v>0</v>
      </c>
      <c r="V78" s="26">
        <f t="shared" si="67"/>
        <v>0</v>
      </c>
      <c r="W78" s="26">
        <f t="shared" ref="W78" si="69">+W69+W77</f>
        <v>0</v>
      </c>
      <c r="X78" s="26">
        <f t="shared" si="57"/>
        <v>756</v>
      </c>
    </row>
    <row r="79" spans="3:24" ht="14.45" customHeight="1" x14ac:dyDescent="0.2">
      <c r="G79" s="13"/>
      <c r="H79" s="22"/>
      <c r="I79" s="22"/>
      <c r="J79" s="22"/>
      <c r="K79" s="22"/>
      <c r="L79" s="22"/>
      <c r="M79" s="29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3:24" ht="14.45" customHeight="1" x14ac:dyDescent="0.2">
      <c r="G80" s="13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2:25" ht="14.45" customHeight="1" x14ac:dyDescent="0.2">
      <c r="B81" s="5" t="s">
        <v>11</v>
      </c>
      <c r="E81" s="21">
        <v>1.4500000000000001E-2</v>
      </c>
      <c r="F81" s="30" t="s">
        <v>12</v>
      </c>
      <c r="G81" s="13"/>
      <c r="H81" s="12">
        <v>43404</v>
      </c>
      <c r="I81" s="12">
        <v>43434</v>
      </c>
      <c r="J81" s="12">
        <v>43465</v>
      </c>
      <c r="K81" s="12" t="s">
        <v>22</v>
      </c>
      <c r="L81" s="12">
        <v>43496</v>
      </c>
      <c r="M81" s="12">
        <v>43524</v>
      </c>
      <c r="N81" s="12">
        <v>43555</v>
      </c>
      <c r="O81" s="12" t="s">
        <v>19</v>
      </c>
      <c r="P81" s="12">
        <v>43585</v>
      </c>
      <c r="Q81" s="12">
        <v>43616</v>
      </c>
      <c r="R81" s="12">
        <v>43646</v>
      </c>
      <c r="S81" s="12" t="s">
        <v>20</v>
      </c>
      <c r="T81" s="12">
        <v>43677</v>
      </c>
      <c r="U81" s="12">
        <v>43708</v>
      </c>
      <c r="V81" s="12">
        <v>43738</v>
      </c>
      <c r="W81" s="12" t="s">
        <v>21</v>
      </c>
      <c r="X81" s="12" t="s">
        <v>0</v>
      </c>
    </row>
    <row r="82" spans="2:25" ht="14.45" customHeight="1" x14ac:dyDescent="0.2">
      <c r="B82" s="5" t="s">
        <v>13</v>
      </c>
      <c r="E82" s="27">
        <v>6.2E-2</v>
      </c>
      <c r="F82" s="8">
        <v>132900</v>
      </c>
      <c r="G82" s="13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2:25" ht="14.45" customHeight="1" x14ac:dyDescent="0.2">
      <c r="F83" s="13">
        <f>+F82*E82</f>
        <v>8239.7999999999993</v>
      </c>
      <c r="G83" s="13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2:25" ht="14.45" customHeight="1" x14ac:dyDescent="0.2">
      <c r="C84" s="5" t="s">
        <v>2</v>
      </c>
      <c r="G84" s="13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2:25" ht="14.45" customHeight="1" x14ac:dyDescent="0.2">
      <c r="D85" s="6"/>
      <c r="E85" s="28" t="str">
        <f t="shared" ref="E85:E95" si="70">+E9</f>
        <v>Employee #1</v>
      </c>
      <c r="G85" s="13"/>
      <c r="H85" s="23">
        <v>478.13</v>
      </c>
      <c r="I85" s="23">
        <v>478.14</v>
      </c>
      <c r="J85" s="23">
        <v>478.14</v>
      </c>
      <c r="K85" s="23">
        <f>SUM(H85:J85)</f>
        <v>1434.4099999999999</v>
      </c>
      <c r="L85" s="23">
        <f>239.06+239.07</f>
        <v>478.13</v>
      </c>
      <c r="M85" s="23">
        <f>239.06+239.06</f>
        <v>478.12</v>
      </c>
      <c r="N85" s="23">
        <f>239.06+239.07</f>
        <v>478.13</v>
      </c>
      <c r="O85" s="23">
        <f t="shared" si="59"/>
        <v>1434.38</v>
      </c>
      <c r="P85" s="23">
        <f>239.06+239.06</f>
        <v>478.12</v>
      </c>
      <c r="Q85" s="23">
        <f>239.06+239.06</f>
        <v>478.12</v>
      </c>
      <c r="R85" s="23">
        <f>239.06+239.06</f>
        <v>478.12</v>
      </c>
      <c r="S85" s="23">
        <f t="shared" ref="S85:S105" si="71">SUM(P85:R85)</f>
        <v>1434.3600000000001</v>
      </c>
      <c r="T85" s="23">
        <f>239.06+239.06</f>
        <v>478.12</v>
      </c>
      <c r="U85" s="23">
        <f>239.06+239.06</f>
        <v>478.12</v>
      </c>
      <c r="V85" s="23">
        <f>239.06+239.06</f>
        <v>478.12</v>
      </c>
      <c r="W85" s="1">
        <f t="shared" ref="W85:W95" si="72">SUM(T85:V85)</f>
        <v>1434.3600000000001</v>
      </c>
      <c r="X85" s="23">
        <f t="shared" ref="X85:X96" si="73">+O85+S85+W85+K85</f>
        <v>5737.51</v>
      </c>
      <c r="Y85" s="21"/>
    </row>
    <row r="86" spans="2:25" ht="14.45" customHeight="1" x14ac:dyDescent="0.2">
      <c r="D86" s="6"/>
      <c r="E86" s="28" t="str">
        <f t="shared" si="70"/>
        <v>Employee #2</v>
      </c>
      <c r="G86" s="13"/>
      <c r="H86" s="23">
        <v>541.89</v>
      </c>
      <c r="I86" s="23">
        <v>541.88</v>
      </c>
      <c r="J86" s="23">
        <v>541.89</v>
      </c>
      <c r="K86" s="23">
        <f t="shared" ref="K86:K95" si="74">SUM(H86:J86)</f>
        <v>1625.6599999999999</v>
      </c>
      <c r="L86" s="23">
        <f>270.93+270.95</f>
        <v>541.88</v>
      </c>
      <c r="M86" s="23">
        <f>270.93+270.94</f>
        <v>541.87</v>
      </c>
      <c r="N86" s="23">
        <f>270.94+270.94</f>
        <v>541.88</v>
      </c>
      <c r="O86" s="23">
        <f t="shared" si="59"/>
        <v>1625.63</v>
      </c>
      <c r="P86" s="23">
        <f>270.93+270.93</f>
        <v>541.86</v>
      </c>
      <c r="Q86" s="23">
        <f>270.93+270.94+270.93</f>
        <v>812.8</v>
      </c>
      <c r="R86" s="23">
        <f>298.03+298.03</f>
        <v>596.05999999999995</v>
      </c>
      <c r="S86" s="23">
        <f t="shared" si="71"/>
        <v>1950.7199999999998</v>
      </c>
      <c r="T86" s="23">
        <f>298.03+298.03</f>
        <v>596.05999999999995</v>
      </c>
      <c r="U86" s="23">
        <f>298.03+298.03</f>
        <v>596.05999999999995</v>
      </c>
      <c r="V86" s="23">
        <f>298.03+298.03</f>
        <v>596.05999999999995</v>
      </c>
      <c r="W86" s="1">
        <f t="shared" si="72"/>
        <v>1788.1799999999998</v>
      </c>
      <c r="X86" s="23">
        <f t="shared" si="73"/>
        <v>6990.19</v>
      </c>
      <c r="Y86" s="21"/>
    </row>
    <row r="87" spans="2:25" ht="14.45" customHeight="1" x14ac:dyDescent="0.2">
      <c r="D87" s="6"/>
      <c r="E87" s="28" t="str">
        <f t="shared" si="70"/>
        <v>Employee #3</v>
      </c>
      <c r="G87" s="13"/>
      <c r="H87" s="23">
        <v>828.75</v>
      </c>
      <c r="I87" s="23">
        <v>828.74</v>
      </c>
      <c r="J87" s="23">
        <v>828.75</v>
      </c>
      <c r="K87" s="23">
        <f t="shared" si="74"/>
        <v>2486.2399999999998</v>
      </c>
      <c r="L87" s="23">
        <f>414.37+414.38</f>
        <v>828.75</v>
      </c>
      <c r="M87" s="23">
        <f>414.37+414.38</f>
        <v>828.75</v>
      </c>
      <c r="N87" s="23">
        <f>414.37+409.91</f>
        <v>824.28</v>
      </c>
      <c r="O87" s="23">
        <f t="shared" si="59"/>
        <v>2481.7799999999997</v>
      </c>
      <c r="P87" s="23">
        <f>409.92+409.92</f>
        <v>819.84</v>
      </c>
      <c r="Q87" s="23">
        <f>414.37+409.92</f>
        <v>824.29</v>
      </c>
      <c r="R87" s="23">
        <f>414.37+409.92</f>
        <v>824.29</v>
      </c>
      <c r="S87" s="23">
        <f t="shared" si="71"/>
        <v>2468.42</v>
      </c>
      <c r="T87" s="23">
        <f>414.37+409.92</f>
        <v>824.29</v>
      </c>
      <c r="U87" s="23">
        <f>414.37+409.92</f>
        <v>824.29</v>
      </c>
      <c r="V87" s="23">
        <f>414.37+409.92</f>
        <v>824.29</v>
      </c>
      <c r="W87" s="1">
        <f t="shared" si="72"/>
        <v>2472.87</v>
      </c>
      <c r="X87" s="23">
        <f t="shared" si="73"/>
        <v>9909.31</v>
      </c>
      <c r="Y87" s="21"/>
    </row>
    <row r="88" spans="2:25" ht="14.45" customHeight="1" x14ac:dyDescent="0.2">
      <c r="D88" s="6"/>
      <c r="E88" s="28" t="str">
        <f t="shared" si="70"/>
        <v>Employee #4</v>
      </c>
      <c r="G88" s="13"/>
      <c r="H88" s="23">
        <v>733.13</v>
      </c>
      <c r="I88" s="23">
        <v>733.13</v>
      </c>
      <c r="J88" s="23">
        <v>733.12</v>
      </c>
      <c r="K88" s="23">
        <f t="shared" si="74"/>
        <v>2199.38</v>
      </c>
      <c r="L88" s="23">
        <f>366+56+366.57-55.46</f>
        <v>733.1099999999999</v>
      </c>
      <c r="M88" s="23">
        <f>366+56+366.56-55.44</f>
        <v>733.11999999999989</v>
      </c>
      <c r="N88" s="23">
        <f>366+57+356.99-56.43</f>
        <v>723.56000000000006</v>
      </c>
      <c r="O88" s="23">
        <f t="shared" si="59"/>
        <v>2189.79</v>
      </c>
      <c r="P88" s="23">
        <f>357+357</f>
        <v>714</v>
      </c>
      <c r="Q88" s="23">
        <f>366.56+357</f>
        <v>723.56</v>
      </c>
      <c r="R88" s="23">
        <f>366.56+357</f>
        <v>723.56</v>
      </c>
      <c r="S88" s="23">
        <f t="shared" si="71"/>
        <v>2161.12</v>
      </c>
      <c r="T88" s="23">
        <f>366.56+357</f>
        <v>723.56</v>
      </c>
      <c r="U88" s="23">
        <f>366.56+357</f>
        <v>723.56</v>
      </c>
      <c r="V88" s="23">
        <f>366.56+357</f>
        <v>723.56</v>
      </c>
      <c r="W88" s="1">
        <f t="shared" si="72"/>
        <v>2170.6799999999998</v>
      </c>
      <c r="X88" s="23">
        <f t="shared" si="73"/>
        <v>8720.9700000000012</v>
      </c>
      <c r="Y88" s="21"/>
    </row>
    <row r="89" spans="2:25" ht="14.45" customHeight="1" x14ac:dyDescent="0.2">
      <c r="D89" s="6"/>
      <c r="E89" s="28" t="str">
        <f t="shared" si="70"/>
        <v>Employee #5</v>
      </c>
      <c r="G89" s="13"/>
      <c r="H89" s="23">
        <v>701.48</v>
      </c>
      <c r="I89" s="23">
        <v>701.48</v>
      </c>
      <c r="J89" s="23">
        <v>701.48</v>
      </c>
      <c r="K89" s="23">
        <f t="shared" si="74"/>
        <v>2104.44</v>
      </c>
      <c r="L89" s="23">
        <f>350.63+350.62</f>
        <v>701.25</v>
      </c>
      <c r="M89" s="23">
        <f>350.63+350.62</f>
        <v>701.25</v>
      </c>
      <c r="N89" s="23">
        <f>350.63+350.62</f>
        <v>701.25</v>
      </c>
      <c r="O89" s="23">
        <f t="shared" si="59"/>
        <v>2103.75</v>
      </c>
      <c r="P89" s="23">
        <f>350.63+350.63</f>
        <v>701.26</v>
      </c>
      <c r="Q89" s="23">
        <f>350.63+350.63</f>
        <v>701.26</v>
      </c>
      <c r="R89" s="23">
        <f>350.63+350.63</f>
        <v>701.26</v>
      </c>
      <c r="S89" s="23">
        <f t="shared" si="71"/>
        <v>2103.7799999999997</v>
      </c>
      <c r="T89" s="23">
        <f>350.63+350.63</f>
        <v>701.26</v>
      </c>
      <c r="U89" s="23">
        <f>350.63+350.63</f>
        <v>701.26</v>
      </c>
      <c r="V89" s="23">
        <f>350.63+350.63</f>
        <v>701.26</v>
      </c>
      <c r="W89" s="1">
        <f t="shared" si="72"/>
        <v>2103.7799999999997</v>
      </c>
      <c r="X89" s="23">
        <f t="shared" si="73"/>
        <v>8415.75</v>
      </c>
      <c r="Y89" s="21"/>
    </row>
    <row r="90" spans="2:25" ht="14.45" customHeight="1" x14ac:dyDescent="0.2">
      <c r="D90" s="6"/>
      <c r="E90" s="28" t="str">
        <f t="shared" si="70"/>
        <v>Employee #6</v>
      </c>
      <c r="G90" s="13"/>
      <c r="H90" s="23">
        <v>828.75</v>
      </c>
      <c r="I90" s="23">
        <v>828.75</v>
      </c>
      <c r="J90" s="23">
        <v>828.74</v>
      </c>
      <c r="K90" s="23">
        <f t="shared" si="74"/>
        <v>2486.2399999999998</v>
      </c>
      <c r="L90" s="23">
        <f>414.37+414.38</f>
        <v>828.75</v>
      </c>
      <c r="M90" s="23">
        <f>414.37+414.38</f>
        <v>828.75</v>
      </c>
      <c r="N90" s="23">
        <f>410.55+414.38</f>
        <v>824.93000000000006</v>
      </c>
      <c r="O90" s="23">
        <f t="shared" si="59"/>
        <v>2482.4300000000003</v>
      </c>
      <c r="P90" s="23">
        <f>410.55+410.55</f>
        <v>821.1</v>
      </c>
      <c r="Q90" s="23">
        <f>410.55+414.37</f>
        <v>824.92000000000007</v>
      </c>
      <c r="R90" s="23">
        <f>414.37+410.55</f>
        <v>824.92000000000007</v>
      </c>
      <c r="S90" s="23">
        <f t="shared" si="71"/>
        <v>2470.94</v>
      </c>
      <c r="T90" s="23">
        <f>414.37+410.55</f>
        <v>824.92000000000007</v>
      </c>
      <c r="U90" s="23">
        <f>414.37+410.55</f>
        <v>824.92000000000007</v>
      </c>
      <c r="V90" s="23">
        <f>414.37+410.55</f>
        <v>824.92000000000007</v>
      </c>
      <c r="W90" s="1">
        <f t="shared" si="72"/>
        <v>2474.7600000000002</v>
      </c>
      <c r="X90" s="23">
        <f t="shared" si="73"/>
        <v>9914.3700000000008</v>
      </c>
      <c r="Y90" s="21"/>
    </row>
    <row r="91" spans="2:25" ht="14.45" customHeight="1" x14ac:dyDescent="0.2">
      <c r="D91" s="6"/>
      <c r="E91" s="28" t="str">
        <f t="shared" si="70"/>
        <v>Employee #7</v>
      </c>
      <c r="G91" s="13"/>
      <c r="H91" s="23">
        <v>478.13</v>
      </c>
      <c r="I91" s="23">
        <v>478.13</v>
      </c>
      <c r="J91" s="23">
        <v>478.13</v>
      </c>
      <c r="K91" s="23">
        <f t="shared" si="74"/>
        <v>1434.3899999999999</v>
      </c>
      <c r="L91" s="23">
        <f>239.06+239.07</f>
        <v>478.13</v>
      </c>
      <c r="M91" s="23">
        <f>239.06+239.06</f>
        <v>478.12</v>
      </c>
      <c r="N91" s="23">
        <f>240.05+237.47</f>
        <v>477.52</v>
      </c>
      <c r="O91" s="23">
        <f t="shared" si="59"/>
        <v>1433.77</v>
      </c>
      <c r="P91" s="23">
        <f>237.47+237.47</f>
        <v>474.94</v>
      </c>
      <c r="Q91" s="23">
        <f>240.05+237.47</f>
        <v>477.52</v>
      </c>
      <c r="R91" s="23">
        <f>239.06+237.47</f>
        <v>476.53</v>
      </c>
      <c r="S91" s="23">
        <f t="shared" si="71"/>
        <v>1428.99</v>
      </c>
      <c r="T91" s="23">
        <f>239.06+237.47</f>
        <v>476.53</v>
      </c>
      <c r="U91" s="23">
        <f>239.06+237.47</f>
        <v>476.53</v>
      </c>
      <c r="V91" s="23">
        <f>239.06+237.47</f>
        <v>476.53</v>
      </c>
      <c r="W91" s="1">
        <f t="shared" si="72"/>
        <v>1429.59</v>
      </c>
      <c r="X91" s="23">
        <f t="shared" si="73"/>
        <v>5726.74</v>
      </c>
      <c r="Y91" s="21"/>
    </row>
    <row r="92" spans="2:25" ht="14.45" customHeight="1" x14ac:dyDescent="0.2">
      <c r="D92" s="6"/>
      <c r="E92" s="28" t="str">
        <f t="shared" si="70"/>
        <v>Employee #8</v>
      </c>
      <c r="G92" s="13"/>
      <c r="H92" s="23">
        <v>350.63</v>
      </c>
      <c r="I92" s="23">
        <v>350.63</v>
      </c>
      <c r="J92" s="23">
        <v>350.62</v>
      </c>
      <c r="K92" s="23">
        <f t="shared" si="74"/>
        <v>1051.8800000000001</v>
      </c>
      <c r="L92" s="23">
        <f>175.31+175.32</f>
        <v>350.63</v>
      </c>
      <c r="M92" s="23">
        <f>175.31+175.31</f>
        <v>350.62</v>
      </c>
      <c r="N92" s="23">
        <f>175.32+174.66</f>
        <v>349.98</v>
      </c>
      <c r="O92" s="23">
        <f t="shared" si="59"/>
        <v>1051.23</v>
      </c>
      <c r="P92" s="23">
        <f>174.68+174.68</f>
        <v>349.36</v>
      </c>
      <c r="Q92" s="23">
        <f>175.31+174.68</f>
        <v>349.99</v>
      </c>
      <c r="R92" s="23">
        <f>175.31+174.68</f>
        <v>349.99</v>
      </c>
      <c r="S92" s="23">
        <f t="shared" si="71"/>
        <v>1049.3400000000001</v>
      </c>
      <c r="T92" s="23">
        <f>175.31+174.68</f>
        <v>349.99</v>
      </c>
      <c r="U92" s="23">
        <f>175.31+174.68</f>
        <v>349.99</v>
      </c>
      <c r="V92" s="23">
        <f>175.31+174.68</f>
        <v>349.99</v>
      </c>
      <c r="W92" s="1">
        <f t="shared" si="72"/>
        <v>1049.97</v>
      </c>
      <c r="X92" s="23">
        <f t="shared" si="73"/>
        <v>4202.42</v>
      </c>
      <c r="Y92" s="21"/>
    </row>
    <row r="93" spans="2:25" ht="14.45" customHeight="1" x14ac:dyDescent="0.2">
      <c r="D93" s="6"/>
      <c r="E93" s="28" t="str">
        <f t="shared" si="70"/>
        <v>Employee #9</v>
      </c>
      <c r="G93" s="13"/>
      <c r="H93" s="23">
        <v>478.13</v>
      </c>
      <c r="I93" s="23">
        <v>478.13</v>
      </c>
      <c r="J93" s="23">
        <v>478.13</v>
      </c>
      <c r="K93" s="23">
        <f t="shared" si="74"/>
        <v>1434.3899999999999</v>
      </c>
      <c r="L93" s="23">
        <f>239.06+239.07</f>
        <v>478.13</v>
      </c>
      <c r="M93" s="23">
        <f>239.06+239.06</f>
        <v>478.12</v>
      </c>
      <c r="N93" s="23">
        <f>239.06+232.69</f>
        <v>471.75</v>
      </c>
      <c r="O93" s="23">
        <f t="shared" si="59"/>
        <v>1428</v>
      </c>
      <c r="P93" s="23">
        <f>232.68+232.68</f>
        <v>465.36</v>
      </c>
      <c r="Q93" s="23">
        <f>239.06+232.68</f>
        <v>471.74</v>
      </c>
      <c r="R93" s="23">
        <f>239.06+232.68</f>
        <v>471.74</v>
      </c>
      <c r="S93" s="23">
        <f t="shared" si="71"/>
        <v>1408.8400000000001</v>
      </c>
      <c r="T93" s="23">
        <f>239.06+232.68</f>
        <v>471.74</v>
      </c>
      <c r="U93" s="23">
        <f>239.06+232.68</f>
        <v>471.74</v>
      </c>
      <c r="V93" s="23">
        <f>239.06+232.68</f>
        <v>471.74</v>
      </c>
      <c r="W93" s="1">
        <f t="shared" si="72"/>
        <v>1415.22</v>
      </c>
      <c r="X93" s="23">
        <f t="shared" si="73"/>
        <v>5686.4500000000007</v>
      </c>
      <c r="Y93" s="21"/>
    </row>
    <row r="94" spans="2:25" ht="14.45" customHeight="1" x14ac:dyDescent="0.2">
      <c r="D94" s="6"/>
      <c r="E94" s="28" t="str">
        <f t="shared" si="70"/>
        <v>Employee #10</v>
      </c>
      <c r="G94" s="13"/>
      <c r="H94" s="23">
        <f>286.88-0.31</f>
        <v>286.57</v>
      </c>
      <c r="I94" s="23">
        <f>286.88-0.31</f>
        <v>286.57</v>
      </c>
      <c r="J94" s="23">
        <f>286.88-198.41</f>
        <v>88.47</v>
      </c>
      <c r="K94" s="23">
        <f t="shared" si="74"/>
        <v>661.61</v>
      </c>
      <c r="L94" s="23">
        <f>143.44+143.44</f>
        <v>286.88</v>
      </c>
      <c r="M94" s="23">
        <f>143.43+143.44</f>
        <v>286.87</v>
      </c>
      <c r="N94" s="23">
        <f>140.25+143.44</f>
        <v>283.69</v>
      </c>
      <c r="O94" s="23">
        <f t="shared" si="59"/>
        <v>857.44</v>
      </c>
      <c r="P94" s="23">
        <f>140.25+140.27</f>
        <v>280.52</v>
      </c>
      <c r="Q94" s="23">
        <f>140.25+143.44</f>
        <v>283.69</v>
      </c>
      <c r="R94" s="23">
        <f>143.44+140.25</f>
        <v>283.69</v>
      </c>
      <c r="S94" s="23">
        <f t="shared" si="71"/>
        <v>847.90000000000009</v>
      </c>
      <c r="T94" s="23">
        <f>143.44+140.25</f>
        <v>283.69</v>
      </c>
      <c r="U94" s="23">
        <f>143.44+140.25</f>
        <v>283.69</v>
      </c>
      <c r="V94" s="23">
        <f>143.44+140.25</f>
        <v>283.69</v>
      </c>
      <c r="W94" s="1">
        <f t="shared" si="72"/>
        <v>851.06999999999994</v>
      </c>
      <c r="X94" s="23">
        <f t="shared" si="73"/>
        <v>3218.02</v>
      </c>
      <c r="Y94" s="21"/>
    </row>
    <row r="95" spans="2:25" ht="14.45" customHeight="1" x14ac:dyDescent="0.2">
      <c r="D95" s="6"/>
      <c r="E95" s="28" t="str">
        <f t="shared" si="70"/>
        <v>Employee #11</v>
      </c>
      <c r="G95" s="13"/>
      <c r="H95" s="23">
        <v>0</v>
      </c>
      <c r="I95" s="23">
        <v>0</v>
      </c>
      <c r="J95" s="23">
        <v>0</v>
      </c>
      <c r="K95" s="23">
        <f t="shared" si="74"/>
        <v>0</v>
      </c>
      <c r="L95" s="23">
        <v>0</v>
      </c>
      <c r="M95" s="23">
        <v>0</v>
      </c>
      <c r="N95" s="23">
        <v>0</v>
      </c>
      <c r="O95" s="23">
        <f t="shared" si="59"/>
        <v>0</v>
      </c>
      <c r="P95" s="23">
        <v>0</v>
      </c>
      <c r="Q95" s="23">
        <f>255+255.01</f>
        <v>510.01</v>
      </c>
      <c r="R95" s="23">
        <f>255+250.24</f>
        <v>505.24</v>
      </c>
      <c r="S95" s="23">
        <f t="shared" si="71"/>
        <v>1015.25</v>
      </c>
      <c r="T95" s="23">
        <f>255+250.25</f>
        <v>505.25</v>
      </c>
      <c r="U95" s="23">
        <f>255+250.25</f>
        <v>505.25</v>
      </c>
      <c r="V95" s="23">
        <f>255+250.27</f>
        <v>505.27</v>
      </c>
      <c r="W95" s="1">
        <f t="shared" si="72"/>
        <v>1515.77</v>
      </c>
      <c r="X95" s="23">
        <f t="shared" si="73"/>
        <v>2531.02</v>
      </c>
      <c r="Y95" s="21"/>
    </row>
    <row r="96" spans="2:25" ht="14.45" customHeight="1" x14ac:dyDescent="0.2">
      <c r="D96" s="14" t="s">
        <v>3</v>
      </c>
      <c r="G96" s="13"/>
      <c r="H96" s="24">
        <f>SUM(H85:H95)</f>
        <v>5705.59</v>
      </c>
      <c r="I96" s="24">
        <f>SUM(I85:I95)</f>
        <v>5705.58</v>
      </c>
      <c r="J96" s="24">
        <f>SUM(J85:J95)</f>
        <v>5507.47</v>
      </c>
      <c r="K96" s="24">
        <f>SUM(K85:K95)</f>
        <v>16918.64</v>
      </c>
      <c r="L96" s="24">
        <f t="shared" ref="L96:W96" si="75">SUM(L85:L95)</f>
        <v>5705.64</v>
      </c>
      <c r="M96" s="24">
        <f t="shared" si="75"/>
        <v>5705.5899999999992</v>
      </c>
      <c r="N96" s="24">
        <f t="shared" ref="N96:P96" si="76">SUM(N85:N95)</f>
        <v>5676.9699999999984</v>
      </c>
      <c r="O96" s="24">
        <f t="shared" si="59"/>
        <v>17088.199999999997</v>
      </c>
      <c r="P96" s="24">
        <f t="shared" si="76"/>
        <v>5646.3599999999988</v>
      </c>
      <c r="Q96" s="24">
        <f t="shared" ref="Q96:R96" si="77">SUM(Q85:Q95)</f>
        <v>6457.8999999999987</v>
      </c>
      <c r="R96" s="24">
        <f t="shared" si="77"/>
        <v>6235.3999999999987</v>
      </c>
      <c r="S96" s="24">
        <f t="shared" si="71"/>
        <v>18339.659999999996</v>
      </c>
      <c r="T96" s="24">
        <f t="shared" si="75"/>
        <v>6235.4099999999989</v>
      </c>
      <c r="U96" s="24">
        <f t="shared" ref="U96:V96" si="78">SUM(U85:U95)</f>
        <v>6235.4099999999989</v>
      </c>
      <c r="V96" s="24">
        <f t="shared" si="78"/>
        <v>6235.4299999999985</v>
      </c>
      <c r="W96" s="24">
        <f t="shared" si="75"/>
        <v>18706.25</v>
      </c>
      <c r="X96" s="24">
        <f t="shared" si="73"/>
        <v>71052.75</v>
      </c>
    </row>
    <row r="97" spans="1:25" ht="14.45" customHeight="1" x14ac:dyDescent="0.2">
      <c r="C97" s="5" t="s">
        <v>4</v>
      </c>
      <c r="G97" s="13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5" ht="14.45" customHeight="1" x14ac:dyDescent="0.2">
      <c r="D98" s="6"/>
      <c r="E98" s="28" t="str">
        <f t="shared" ref="E98:E103" si="79">+E22</f>
        <v>Employee #12</v>
      </c>
      <c r="G98" s="13"/>
      <c r="H98" s="36">
        <v>223.54</v>
      </c>
      <c r="I98" s="36">
        <v>223.54</v>
      </c>
      <c r="J98" s="36">
        <v>223.54</v>
      </c>
      <c r="K98" s="23">
        <f t="shared" ref="K98:K103" si="80">SUM(H98:J98)</f>
        <v>670.62</v>
      </c>
      <c r="L98" s="23">
        <f t="shared" ref="L98:M101" si="81">589.69+589.68</f>
        <v>1179.3699999999999</v>
      </c>
      <c r="M98" s="23">
        <f t="shared" si="81"/>
        <v>1179.3699999999999</v>
      </c>
      <c r="N98" s="23">
        <f>589.68+572.48</f>
        <v>1162.1599999999999</v>
      </c>
      <c r="O98" s="23">
        <f t="shared" si="59"/>
        <v>3520.8999999999996</v>
      </c>
      <c r="P98" s="23">
        <f>572.48+572.48</f>
        <v>1144.96</v>
      </c>
      <c r="Q98" s="23">
        <f>589.69+572.48</f>
        <v>1162.17</v>
      </c>
      <c r="R98" s="23">
        <f>589.69+572.48</f>
        <v>1162.17</v>
      </c>
      <c r="S98" s="23">
        <f t="shared" si="71"/>
        <v>3469.3</v>
      </c>
      <c r="T98" s="23">
        <f>589.69+572.48</f>
        <v>1162.17</v>
      </c>
      <c r="U98" s="23">
        <f>589.69+572.48</f>
        <v>1162.17</v>
      </c>
      <c r="V98" s="23">
        <f>589.69+321.32</f>
        <v>911.01</v>
      </c>
      <c r="W98" s="1">
        <f t="shared" ref="W98:W103" si="82">SUM(T98:V98)</f>
        <v>3235.3500000000004</v>
      </c>
      <c r="X98" s="23">
        <f t="shared" ref="X98:X105" si="83">+O98+S98+W98+K98</f>
        <v>10896.17</v>
      </c>
      <c r="Y98" s="21"/>
    </row>
    <row r="99" spans="1:25" ht="14.45" customHeight="1" x14ac:dyDescent="0.2">
      <c r="D99" s="15"/>
      <c r="E99" s="28" t="str">
        <f t="shared" si="79"/>
        <v>Employee #13</v>
      </c>
      <c r="G99" s="13"/>
      <c r="H99" s="36">
        <v>223.69</v>
      </c>
      <c r="I99" s="36">
        <v>223.69</v>
      </c>
      <c r="J99" s="36">
        <v>223.69</v>
      </c>
      <c r="K99" s="23">
        <f t="shared" si="80"/>
        <v>671.06999999999994</v>
      </c>
      <c r="L99" s="23">
        <f t="shared" si="81"/>
        <v>1179.3699999999999</v>
      </c>
      <c r="M99" s="23">
        <f t="shared" si="81"/>
        <v>1179.3699999999999</v>
      </c>
      <c r="N99" s="23">
        <f>589.69+589.68</f>
        <v>1179.3699999999999</v>
      </c>
      <c r="O99" s="23">
        <f t="shared" si="59"/>
        <v>3538.1099999999997</v>
      </c>
      <c r="P99" s="23">
        <f>589.69+589.69</f>
        <v>1179.3800000000001</v>
      </c>
      <c r="Q99" s="23">
        <f>589.69+589.69</f>
        <v>1179.3800000000001</v>
      </c>
      <c r="R99" s="23">
        <f>589.69+589.69</f>
        <v>1179.3800000000001</v>
      </c>
      <c r="S99" s="23">
        <f t="shared" si="71"/>
        <v>3538.1400000000003</v>
      </c>
      <c r="T99" s="23">
        <f>589.69+589.69</f>
        <v>1179.3800000000001</v>
      </c>
      <c r="U99" s="23">
        <f>589.69+589.69</f>
        <v>1179.3800000000001</v>
      </c>
      <c r="V99" s="23">
        <f>589.69+226.93</f>
        <v>816.62000000000012</v>
      </c>
      <c r="W99" s="1">
        <f t="shared" si="82"/>
        <v>3175.38</v>
      </c>
      <c r="X99" s="23">
        <f t="shared" si="83"/>
        <v>10922.7</v>
      </c>
      <c r="Y99" s="21"/>
    </row>
    <row r="100" spans="1:25" ht="14.45" customHeight="1" x14ac:dyDescent="0.2">
      <c r="D100" s="6"/>
      <c r="E100" s="28" t="str">
        <f t="shared" si="79"/>
        <v>Employee #14</v>
      </c>
      <c r="G100" s="13"/>
      <c r="H100" s="36">
        <v>223.54</v>
      </c>
      <c r="I100" s="36">
        <v>223.54</v>
      </c>
      <c r="J100" s="36">
        <v>223.54</v>
      </c>
      <c r="K100" s="23">
        <f t="shared" si="80"/>
        <v>670.62</v>
      </c>
      <c r="L100" s="23">
        <f t="shared" si="81"/>
        <v>1179.3699999999999</v>
      </c>
      <c r="M100" s="23">
        <f t="shared" si="81"/>
        <v>1179.3699999999999</v>
      </c>
      <c r="N100" s="23">
        <f>586.51+589.68</f>
        <v>1176.19</v>
      </c>
      <c r="O100" s="23">
        <f t="shared" si="59"/>
        <v>3534.93</v>
      </c>
      <c r="P100" s="23">
        <f>586.5+586.5</f>
        <v>1173</v>
      </c>
      <c r="Q100" s="23">
        <f>586.5+589.69</f>
        <v>1176.19</v>
      </c>
      <c r="R100" s="23">
        <f>589.69+586.5</f>
        <v>1176.19</v>
      </c>
      <c r="S100" s="23">
        <f t="shared" si="71"/>
        <v>3525.38</v>
      </c>
      <c r="T100" s="23">
        <f t="shared" ref="T100:U101" si="84">589.69+586.5</f>
        <v>1176.19</v>
      </c>
      <c r="U100" s="23">
        <f t="shared" si="84"/>
        <v>1176.19</v>
      </c>
      <c r="V100" s="23">
        <f>589.69+244.46</f>
        <v>834.15000000000009</v>
      </c>
      <c r="W100" s="1">
        <f t="shared" si="82"/>
        <v>3186.53</v>
      </c>
      <c r="X100" s="23">
        <f t="shared" si="83"/>
        <v>10917.460000000001</v>
      </c>
      <c r="Y100" s="21"/>
    </row>
    <row r="101" spans="1:25" ht="14.45" customHeight="1" x14ac:dyDescent="0.2">
      <c r="D101" s="6"/>
      <c r="E101" s="28" t="str">
        <f t="shared" si="79"/>
        <v>Employee #15</v>
      </c>
      <c r="G101" s="13"/>
      <c r="H101" s="36">
        <v>223.54</v>
      </c>
      <c r="I101" s="36">
        <v>223.54</v>
      </c>
      <c r="J101" s="36">
        <v>223.54</v>
      </c>
      <c r="K101" s="23">
        <f t="shared" si="80"/>
        <v>670.62</v>
      </c>
      <c r="L101" s="23">
        <f t="shared" si="81"/>
        <v>1179.3699999999999</v>
      </c>
      <c r="M101" s="23">
        <f t="shared" si="81"/>
        <v>1179.3699999999999</v>
      </c>
      <c r="N101" s="23">
        <f>586.51+589.68</f>
        <v>1176.19</v>
      </c>
      <c r="O101" s="23">
        <f t="shared" si="59"/>
        <v>3534.93</v>
      </c>
      <c r="P101" s="23">
        <f>586.5+586.5</f>
        <v>1173</v>
      </c>
      <c r="Q101" s="23">
        <f>586.5+589.69</f>
        <v>1176.19</v>
      </c>
      <c r="R101" s="23">
        <f>589.69+586.5</f>
        <v>1176.19</v>
      </c>
      <c r="S101" s="23">
        <f t="shared" si="71"/>
        <v>3525.38</v>
      </c>
      <c r="T101" s="23">
        <f t="shared" si="84"/>
        <v>1176.19</v>
      </c>
      <c r="U101" s="23">
        <f t="shared" si="84"/>
        <v>1176.19</v>
      </c>
      <c r="V101" s="23">
        <f>589.69+244.46</f>
        <v>834.15000000000009</v>
      </c>
      <c r="W101" s="1">
        <f t="shared" si="82"/>
        <v>3186.53</v>
      </c>
      <c r="X101" s="23">
        <f t="shared" si="83"/>
        <v>10917.460000000001</v>
      </c>
      <c r="Y101" s="21"/>
    </row>
    <row r="102" spans="1:25" ht="14.45" customHeight="1" x14ac:dyDescent="0.2">
      <c r="D102" s="6"/>
      <c r="E102" s="28" t="str">
        <f t="shared" si="79"/>
        <v>Employee #16</v>
      </c>
      <c r="G102" s="13"/>
      <c r="H102" s="36">
        <v>453.13</v>
      </c>
      <c r="I102" s="36">
        <v>453.13</v>
      </c>
      <c r="J102" s="36">
        <v>453.13</v>
      </c>
      <c r="K102" s="23">
        <f t="shared" si="80"/>
        <v>1359.3899999999999</v>
      </c>
      <c r="L102" s="23">
        <f>1195.31+1195.32-0.03</f>
        <v>2390.6</v>
      </c>
      <c r="M102" s="23">
        <f>1195.31+1195.32+0.02</f>
        <v>2390.65</v>
      </c>
      <c r="N102" s="23">
        <f>1178.1+1195.31</f>
        <v>2373.41</v>
      </c>
      <c r="O102" s="23">
        <f t="shared" si="59"/>
        <v>7154.66</v>
      </c>
      <c r="P102" s="23">
        <f>1178.1+1178.1</f>
        <v>2356.1999999999998</v>
      </c>
      <c r="Q102" s="23">
        <f>758.21+223.3</f>
        <v>981.51</v>
      </c>
      <c r="R102" s="23">
        <f>226.56+223.3</f>
        <v>449.86</v>
      </c>
      <c r="S102" s="23">
        <f t="shared" si="71"/>
        <v>3787.57</v>
      </c>
      <c r="T102" s="23">
        <f>226.56+223.3</f>
        <v>449.86</v>
      </c>
      <c r="U102" s="23">
        <f>226.56+223.3</f>
        <v>449.86</v>
      </c>
      <c r="V102" s="23">
        <f>226.56+223.3</f>
        <v>449.86</v>
      </c>
      <c r="W102" s="1">
        <f t="shared" si="82"/>
        <v>1349.58</v>
      </c>
      <c r="X102" s="23">
        <f t="shared" si="83"/>
        <v>13651.199999999999</v>
      </c>
      <c r="Y102" s="21"/>
    </row>
    <row r="103" spans="1:25" ht="14.45" customHeight="1" x14ac:dyDescent="0.2">
      <c r="D103" s="6"/>
      <c r="E103" s="28" t="str">
        <f t="shared" si="79"/>
        <v>Employee #17</v>
      </c>
      <c r="G103" s="13"/>
      <c r="H103" s="36">
        <f>766.68-279.17</f>
        <v>487.50999999999993</v>
      </c>
      <c r="I103" s="36">
        <f>199.38-0.15</f>
        <v>199.23</v>
      </c>
      <c r="J103" s="36">
        <f>199.38-0.14</f>
        <v>199.24</v>
      </c>
      <c r="K103" s="23">
        <f t="shared" si="80"/>
        <v>885.9799999999999</v>
      </c>
      <c r="L103" s="23">
        <f>525.94+525.94</f>
        <v>1051.8800000000001</v>
      </c>
      <c r="M103" s="23">
        <f>525.94+525.94</f>
        <v>1051.8800000000001</v>
      </c>
      <c r="N103" s="23">
        <f>525.94+513.19</f>
        <v>1039.1300000000001</v>
      </c>
      <c r="O103" s="23">
        <f t="shared" si="59"/>
        <v>3142.8900000000003</v>
      </c>
      <c r="P103" s="23">
        <f>513.19+513.17</f>
        <v>1026.3600000000001</v>
      </c>
      <c r="Q103" s="23">
        <f>525.94+513.18</f>
        <v>1039.1199999999999</v>
      </c>
      <c r="R103" s="23">
        <f>525.94+513.17</f>
        <v>1039.1100000000001</v>
      </c>
      <c r="S103" s="23">
        <f t="shared" si="71"/>
        <v>3104.59</v>
      </c>
      <c r="T103" s="23">
        <f>525.94+513.16</f>
        <v>1039.0999999999999</v>
      </c>
      <c r="U103" s="23">
        <f>525.94+513.16</f>
        <v>1039.0999999999999</v>
      </c>
      <c r="V103" s="23">
        <f>525.94+513.14</f>
        <v>1039.08</v>
      </c>
      <c r="W103" s="1">
        <f t="shared" si="82"/>
        <v>3117.2799999999997</v>
      </c>
      <c r="X103" s="23">
        <f t="shared" si="83"/>
        <v>10250.74</v>
      </c>
      <c r="Y103" s="21"/>
    </row>
    <row r="104" spans="1:25" ht="14.45" customHeight="1" x14ac:dyDescent="0.2">
      <c r="D104" s="14" t="s">
        <v>3</v>
      </c>
      <c r="F104" s="17"/>
      <c r="G104" s="13"/>
      <c r="H104" s="24">
        <f>SUM(H98:H103)</f>
        <v>1834.95</v>
      </c>
      <c r="I104" s="24">
        <f>SUM(I98:I103)</f>
        <v>1546.67</v>
      </c>
      <c r="J104" s="24">
        <f>SUM(J98:J103)</f>
        <v>1546.68</v>
      </c>
      <c r="K104" s="24">
        <f t="shared" ref="K104" si="85">SUM(K98:K103)</f>
        <v>4928.2999999999993</v>
      </c>
      <c r="L104" s="24">
        <f t="shared" ref="L104:V104" si="86">SUM(L98:L103)</f>
        <v>8159.96</v>
      </c>
      <c r="M104" s="24">
        <f t="shared" si="86"/>
        <v>8160.0099999999993</v>
      </c>
      <c r="N104" s="24">
        <f t="shared" si="86"/>
        <v>8106.45</v>
      </c>
      <c r="O104" s="24">
        <f t="shared" si="59"/>
        <v>24426.42</v>
      </c>
      <c r="P104" s="24">
        <f t="shared" si="86"/>
        <v>8052.9</v>
      </c>
      <c r="Q104" s="24">
        <f t="shared" ref="Q104:R104" si="87">SUM(Q98:Q103)</f>
        <v>6714.56</v>
      </c>
      <c r="R104" s="24">
        <f t="shared" si="87"/>
        <v>6182.9</v>
      </c>
      <c r="S104" s="24">
        <f t="shared" si="71"/>
        <v>20950.36</v>
      </c>
      <c r="T104" s="24">
        <f t="shared" si="86"/>
        <v>6182.8899999999994</v>
      </c>
      <c r="U104" s="24">
        <f t="shared" si="86"/>
        <v>6182.8899999999994</v>
      </c>
      <c r="V104" s="24">
        <f t="shared" si="86"/>
        <v>4884.8700000000008</v>
      </c>
      <c r="W104" s="24">
        <f t="shared" ref="W104" si="88">SUM(W98:W103)</f>
        <v>17250.650000000001</v>
      </c>
      <c r="X104" s="24">
        <f t="shared" si="83"/>
        <v>67555.73</v>
      </c>
    </row>
    <row r="105" spans="1:25" ht="14.45" customHeight="1" x14ac:dyDescent="0.2">
      <c r="C105" s="5" t="s">
        <v>14</v>
      </c>
      <c r="F105" s="31"/>
      <c r="G105" s="13"/>
      <c r="H105" s="24">
        <f>+H96+H104</f>
        <v>7540.54</v>
      </c>
      <c r="I105" s="24">
        <f>+I96+I104</f>
        <v>7252.25</v>
      </c>
      <c r="J105" s="24">
        <f>+J96+J104</f>
        <v>7054.1500000000005</v>
      </c>
      <c r="K105" s="24">
        <f t="shared" ref="K105" si="89">+K96+K104</f>
        <v>21846.94</v>
      </c>
      <c r="L105" s="24">
        <f t="shared" ref="L105:V105" si="90">+L96+L104</f>
        <v>13865.6</v>
      </c>
      <c r="M105" s="24">
        <f t="shared" si="90"/>
        <v>13865.599999999999</v>
      </c>
      <c r="N105" s="24">
        <f t="shared" si="90"/>
        <v>13783.419999999998</v>
      </c>
      <c r="O105" s="24">
        <f t="shared" si="59"/>
        <v>41514.619999999995</v>
      </c>
      <c r="P105" s="24">
        <f t="shared" si="90"/>
        <v>13699.259999999998</v>
      </c>
      <c r="Q105" s="24">
        <f t="shared" ref="Q105:R105" si="91">+Q96+Q104</f>
        <v>13172.46</v>
      </c>
      <c r="R105" s="24">
        <f t="shared" si="91"/>
        <v>12418.3</v>
      </c>
      <c r="S105" s="24">
        <f t="shared" si="71"/>
        <v>39290.019999999997</v>
      </c>
      <c r="T105" s="24">
        <f t="shared" si="90"/>
        <v>12418.3</v>
      </c>
      <c r="U105" s="24">
        <f t="shared" si="90"/>
        <v>12418.3</v>
      </c>
      <c r="V105" s="24">
        <f t="shared" si="90"/>
        <v>11120.3</v>
      </c>
      <c r="W105" s="24">
        <f t="shared" ref="W105" si="92">+W96+W104</f>
        <v>35956.9</v>
      </c>
      <c r="X105" s="24">
        <f t="shared" si="83"/>
        <v>138608.47999999998</v>
      </c>
    </row>
    <row r="106" spans="1:25" ht="14.45" customHeight="1" x14ac:dyDescent="0.2">
      <c r="F106" s="17"/>
      <c r="K106" s="22"/>
      <c r="L106" s="22"/>
      <c r="P106" s="1"/>
      <c r="Q106" s="1"/>
      <c r="R106" s="1"/>
    </row>
    <row r="107" spans="1:25" ht="14.45" customHeight="1" x14ac:dyDescent="0.2">
      <c r="A107" s="18" t="s">
        <v>15</v>
      </c>
      <c r="L107" s="22"/>
    </row>
    <row r="108" spans="1:25" ht="14.45" customHeight="1" x14ac:dyDescent="0.2">
      <c r="B108" s="18" t="s">
        <v>16</v>
      </c>
      <c r="E108" s="32"/>
      <c r="F108" s="33"/>
      <c r="H108" s="12">
        <f>+H6</f>
        <v>43404</v>
      </c>
      <c r="I108" s="12">
        <f>+I6</f>
        <v>43434</v>
      </c>
      <c r="J108" s="12">
        <f>+J6</f>
        <v>43465</v>
      </c>
      <c r="K108" s="12" t="str">
        <f>+K6</f>
        <v>4th Qtr</v>
      </c>
      <c r="L108" s="12">
        <f t="shared" ref="L108:X108" si="93">+L6</f>
        <v>43496</v>
      </c>
      <c r="M108" s="12">
        <f t="shared" si="93"/>
        <v>43524</v>
      </c>
      <c r="N108" s="12">
        <f t="shared" si="93"/>
        <v>43555</v>
      </c>
      <c r="O108" s="12" t="str">
        <f>+O6</f>
        <v>1st Qtr</v>
      </c>
      <c r="P108" s="12">
        <f t="shared" si="93"/>
        <v>43585</v>
      </c>
      <c r="Q108" s="12">
        <f t="shared" ref="Q108:S108" si="94">+Q6</f>
        <v>43616</v>
      </c>
      <c r="R108" s="12">
        <f t="shared" si="94"/>
        <v>43646</v>
      </c>
      <c r="S108" s="12" t="str">
        <f t="shared" si="94"/>
        <v>2nd Qtr</v>
      </c>
      <c r="T108" s="12">
        <f t="shared" si="93"/>
        <v>43677</v>
      </c>
      <c r="U108" s="12">
        <f t="shared" si="93"/>
        <v>43708</v>
      </c>
      <c r="V108" s="12">
        <f t="shared" si="93"/>
        <v>43738</v>
      </c>
      <c r="W108" s="12" t="str">
        <f t="shared" si="93"/>
        <v>3rd Qtr</v>
      </c>
      <c r="X108" s="12" t="str">
        <f t="shared" si="93"/>
        <v>Total</v>
      </c>
    </row>
    <row r="109" spans="1:25" ht="14.45" customHeight="1" x14ac:dyDescent="0.2">
      <c r="E109" s="6" t="str">
        <f>+E22</f>
        <v>Employee #12</v>
      </c>
      <c r="H109" s="13">
        <v>1676.88</v>
      </c>
      <c r="I109" s="13">
        <v>2515.3200000000002</v>
      </c>
      <c r="J109" s="13">
        <v>2515.3200000000002</v>
      </c>
      <c r="K109" s="13">
        <f>SUM(H109:J109)</f>
        <v>6707.52</v>
      </c>
      <c r="L109" s="13">
        <v>2515.3200000000002</v>
      </c>
      <c r="M109" s="13">
        <v>2608.12</v>
      </c>
      <c r="N109" s="13">
        <v>2608.12</v>
      </c>
      <c r="O109" s="13">
        <f t="shared" si="59"/>
        <v>7731.56</v>
      </c>
      <c r="P109" s="13">
        <v>2608.12</v>
      </c>
      <c r="Q109" s="13">
        <v>2608.12</v>
      </c>
      <c r="R109" s="13">
        <v>2608.12</v>
      </c>
      <c r="S109" s="13">
        <f t="shared" ref="S109:S126" si="95">SUM(P109:R109)</f>
        <v>7824.36</v>
      </c>
      <c r="T109" s="13">
        <v>2608.12</v>
      </c>
      <c r="U109" s="13">
        <v>2608.12</v>
      </c>
      <c r="V109" s="13">
        <v>2608.12</v>
      </c>
      <c r="W109" s="1">
        <f t="shared" ref="W109:W125" si="96">SUM(T109:V109)</f>
        <v>7824.36</v>
      </c>
      <c r="X109" s="13">
        <f t="shared" ref="X109:X126" si="97">+O109+S109+W109+K109</f>
        <v>30087.8</v>
      </c>
    </row>
    <row r="110" spans="1:25" ht="14.45" customHeight="1" x14ac:dyDescent="0.2">
      <c r="E110" s="6" t="str">
        <f>+E9</f>
        <v>Employee #1</v>
      </c>
      <c r="H110" s="13">
        <v>2515.3200000000002</v>
      </c>
      <c r="I110" s="13">
        <v>2515.3200000000002</v>
      </c>
      <c r="J110" s="13">
        <v>2515.3200000000002</v>
      </c>
      <c r="K110" s="13">
        <f t="shared" ref="K110:K125" si="98">SUM(H110:J110)</f>
        <v>7545.9600000000009</v>
      </c>
      <c r="L110" s="13">
        <v>2515.3200000000002</v>
      </c>
      <c r="M110" s="13">
        <v>2608.12</v>
      </c>
      <c r="N110" s="13">
        <v>2608.12</v>
      </c>
      <c r="O110" s="13">
        <f t="shared" si="59"/>
        <v>7731.56</v>
      </c>
      <c r="P110" s="13">
        <v>2608.12</v>
      </c>
      <c r="Q110" s="13">
        <v>2608.12</v>
      </c>
      <c r="R110" s="13">
        <v>2608.12</v>
      </c>
      <c r="S110" s="13">
        <f t="shared" si="95"/>
        <v>7824.36</v>
      </c>
      <c r="T110" s="13">
        <v>2608.12</v>
      </c>
      <c r="U110" s="13">
        <v>2608.12</v>
      </c>
      <c r="V110" s="13">
        <v>2608.12</v>
      </c>
      <c r="W110" s="1">
        <f t="shared" si="96"/>
        <v>7824.36</v>
      </c>
      <c r="X110" s="13">
        <f t="shared" si="97"/>
        <v>30926.239999999998</v>
      </c>
    </row>
    <row r="111" spans="1:25" ht="14.45" customHeight="1" x14ac:dyDescent="0.2">
      <c r="E111" s="6" t="str">
        <f>+E19</f>
        <v>Employee #11</v>
      </c>
      <c r="H111" s="13">
        <v>0</v>
      </c>
      <c r="I111" s="13">
        <v>0</v>
      </c>
      <c r="J111" s="13">
        <v>0</v>
      </c>
      <c r="K111" s="13">
        <f t="shared" si="98"/>
        <v>0</v>
      </c>
      <c r="L111" s="13">
        <v>0</v>
      </c>
      <c r="M111" s="13">
        <v>0</v>
      </c>
      <c r="N111" s="13">
        <v>0</v>
      </c>
      <c r="O111" s="13">
        <f t="shared" si="59"/>
        <v>0</v>
      </c>
      <c r="P111" s="13">
        <v>0</v>
      </c>
      <c r="Q111" s="13">
        <v>0</v>
      </c>
      <c r="R111" s="13">
        <v>2608.12</v>
      </c>
      <c r="S111" s="13">
        <f t="shared" si="95"/>
        <v>2608.12</v>
      </c>
      <c r="T111" s="13">
        <v>2608.12</v>
      </c>
      <c r="U111" s="13">
        <v>2608.12</v>
      </c>
      <c r="V111" s="13">
        <v>2608.12</v>
      </c>
      <c r="W111" s="1">
        <f t="shared" si="96"/>
        <v>7824.36</v>
      </c>
      <c r="X111" s="13">
        <f t="shared" si="97"/>
        <v>10432.48</v>
      </c>
    </row>
    <row r="112" spans="1:25" ht="14.45" customHeight="1" x14ac:dyDescent="0.2">
      <c r="E112" s="6" t="str">
        <f>+E10</f>
        <v>Employee #2</v>
      </c>
      <c r="H112" s="13">
        <v>838.44</v>
      </c>
      <c r="I112" s="13">
        <v>838.44</v>
      </c>
      <c r="J112" s="13">
        <v>838.44</v>
      </c>
      <c r="K112" s="13">
        <f t="shared" si="98"/>
        <v>2515.3200000000002</v>
      </c>
      <c r="L112" s="13">
        <v>838.44</v>
      </c>
      <c r="M112" s="13">
        <v>869.37</v>
      </c>
      <c r="N112" s="13">
        <v>869.37</v>
      </c>
      <c r="O112" s="13">
        <f t="shared" si="59"/>
        <v>2577.1799999999998</v>
      </c>
      <c r="P112" s="13">
        <v>869.37</v>
      </c>
      <c r="Q112" s="13">
        <v>869.37</v>
      </c>
      <c r="R112" s="13">
        <v>869.37</v>
      </c>
      <c r="S112" s="13">
        <f t="shared" si="95"/>
        <v>2608.11</v>
      </c>
      <c r="T112" s="13">
        <v>869.37</v>
      </c>
      <c r="U112" s="13">
        <v>869.37</v>
      </c>
      <c r="V112" s="13">
        <v>869.37</v>
      </c>
      <c r="W112" s="1">
        <f t="shared" si="96"/>
        <v>2608.11</v>
      </c>
      <c r="X112" s="13">
        <f t="shared" si="97"/>
        <v>10308.719999999999</v>
      </c>
    </row>
    <row r="113" spans="2:27" ht="14.45" customHeight="1" x14ac:dyDescent="0.2">
      <c r="E113" s="6" t="str">
        <f>+E12</f>
        <v>Employee #4</v>
      </c>
      <c r="H113" s="13">
        <v>2515.3200000000002</v>
      </c>
      <c r="I113" s="13">
        <v>2515.3200000000002</v>
      </c>
      <c r="J113" s="13">
        <v>2515.3200000000002</v>
      </c>
      <c r="K113" s="13">
        <f t="shared" si="98"/>
        <v>7545.9600000000009</v>
      </c>
      <c r="L113" s="13">
        <v>2515.3200000000002</v>
      </c>
      <c r="M113" s="13">
        <v>2608.12</v>
      </c>
      <c r="N113" s="13">
        <v>2608.12</v>
      </c>
      <c r="O113" s="13">
        <f t="shared" si="59"/>
        <v>7731.56</v>
      </c>
      <c r="P113" s="13">
        <v>2608.12</v>
      </c>
      <c r="Q113" s="13">
        <v>2608.12</v>
      </c>
      <c r="R113" s="13">
        <v>2608.12</v>
      </c>
      <c r="S113" s="13">
        <f t="shared" si="95"/>
        <v>7824.36</v>
      </c>
      <c r="T113" s="13">
        <v>2608.12</v>
      </c>
      <c r="U113" s="13">
        <v>2608.12</v>
      </c>
      <c r="V113" s="13">
        <v>2608.12</v>
      </c>
      <c r="W113" s="1">
        <f t="shared" si="96"/>
        <v>7824.36</v>
      </c>
      <c r="X113" s="13">
        <f t="shared" si="97"/>
        <v>30926.239999999998</v>
      </c>
    </row>
    <row r="114" spans="2:27" ht="14.45" customHeight="1" x14ac:dyDescent="0.2">
      <c r="E114" s="6" t="str">
        <f>+E11</f>
        <v>Employee #3</v>
      </c>
      <c r="H114" s="13">
        <v>2515.3200000000002</v>
      </c>
      <c r="I114" s="13">
        <v>2515.3200000000002</v>
      </c>
      <c r="J114" s="13">
        <v>2515.3200000000002</v>
      </c>
      <c r="K114" s="13">
        <f t="shared" si="98"/>
        <v>7545.9600000000009</v>
      </c>
      <c r="L114" s="13">
        <v>2515.3200000000002</v>
      </c>
      <c r="M114" s="13">
        <v>2608.12</v>
      </c>
      <c r="N114" s="13">
        <v>2608.12</v>
      </c>
      <c r="O114" s="13">
        <f t="shared" si="59"/>
        <v>7731.56</v>
      </c>
      <c r="P114" s="13">
        <v>2608.12</v>
      </c>
      <c r="Q114" s="13">
        <v>2608.12</v>
      </c>
      <c r="R114" s="13">
        <v>2608.12</v>
      </c>
      <c r="S114" s="13">
        <f t="shared" si="95"/>
        <v>7824.36</v>
      </c>
      <c r="T114" s="13">
        <v>2608.12</v>
      </c>
      <c r="U114" s="13">
        <v>2608.12</v>
      </c>
      <c r="V114" s="13">
        <v>2608.12</v>
      </c>
      <c r="W114" s="1">
        <f t="shared" si="96"/>
        <v>7824.36</v>
      </c>
      <c r="X114" s="13">
        <f t="shared" si="97"/>
        <v>30926.239999999998</v>
      </c>
    </row>
    <row r="115" spans="2:27" ht="14.45" customHeight="1" x14ac:dyDescent="0.2">
      <c r="E115" s="6" t="str">
        <f>+E23</f>
        <v>Employee #13</v>
      </c>
      <c r="H115" s="13">
        <v>1676.88</v>
      </c>
      <c r="I115" s="13">
        <v>1676.88</v>
      </c>
      <c r="J115" s="13">
        <v>1676.88</v>
      </c>
      <c r="K115" s="13">
        <f t="shared" si="98"/>
        <v>5030.6400000000003</v>
      </c>
      <c r="L115" s="13">
        <v>1676.88</v>
      </c>
      <c r="M115" s="13">
        <v>1738.74</v>
      </c>
      <c r="N115" s="13">
        <v>1738.74</v>
      </c>
      <c r="O115" s="13">
        <f t="shared" si="59"/>
        <v>5154.3599999999997</v>
      </c>
      <c r="P115" s="13">
        <v>1738.74</v>
      </c>
      <c r="Q115" s="13">
        <v>1738.74</v>
      </c>
      <c r="R115" s="13">
        <v>1738.74</v>
      </c>
      <c r="S115" s="13">
        <f t="shared" si="95"/>
        <v>5216.22</v>
      </c>
      <c r="T115" s="13">
        <v>1738.74</v>
      </c>
      <c r="U115" s="13">
        <v>1738.74</v>
      </c>
      <c r="V115" s="13">
        <v>1738.74</v>
      </c>
      <c r="W115" s="1">
        <f t="shared" si="96"/>
        <v>5216.22</v>
      </c>
      <c r="X115" s="13">
        <f t="shared" si="97"/>
        <v>20617.439999999999</v>
      </c>
    </row>
    <row r="116" spans="2:27" ht="14.45" customHeight="1" x14ac:dyDescent="0.2">
      <c r="E116" s="6" t="str">
        <f>+E13</f>
        <v>Employee #5</v>
      </c>
      <c r="H116" s="13">
        <v>838.44</v>
      </c>
      <c r="I116" s="13">
        <v>838.44</v>
      </c>
      <c r="J116" s="13">
        <v>838.44</v>
      </c>
      <c r="K116" s="13">
        <f t="shared" si="98"/>
        <v>2515.3200000000002</v>
      </c>
      <c r="L116" s="13">
        <v>838.44</v>
      </c>
      <c r="M116" s="13">
        <v>869.37</v>
      </c>
      <c r="N116" s="13">
        <v>869.37</v>
      </c>
      <c r="O116" s="13">
        <f t="shared" si="59"/>
        <v>2577.1799999999998</v>
      </c>
      <c r="P116" s="13">
        <v>869.37</v>
      </c>
      <c r="Q116" s="13">
        <v>869.37</v>
      </c>
      <c r="R116" s="13">
        <v>869.37</v>
      </c>
      <c r="S116" s="13">
        <f t="shared" si="95"/>
        <v>2608.11</v>
      </c>
      <c r="T116" s="13">
        <v>869.37</v>
      </c>
      <c r="U116" s="13">
        <v>869.37</v>
      </c>
      <c r="V116" s="13">
        <v>869.37</v>
      </c>
      <c r="W116" s="1">
        <f t="shared" si="96"/>
        <v>2608.11</v>
      </c>
      <c r="X116" s="13">
        <f t="shared" si="97"/>
        <v>10308.719999999999</v>
      </c>
    </row>
    <row r="117" spans="2:27" ht="14.45" customHeight="1" x14ac:dyDescent="0.2">
      <c r="E117" s="6" t="str">
        <f>+E14</f>
        <v>Employee #6</v>
      </c>
      <c r="H117" s="13">
        <v>2515.3200000000002</v>
      </c>
      <c r="I117" s="13">
        <v>2515.3200000000002</v>
      </c>
      <c r="J117" s="13">
        <v>2515.3200000000002</v>
      </c>
      <c r="K117" s="13">
        <f t="shared" si="98"/>
        <v>7545.9600000000009</v>
      </c>
      <c r="L117" s="13">
        <v>2515.3200000000002</v>
      </c>
      <c r="M117" s="13">
        <v>2608.12</v>
      </c>
      <c r="N117" s="13">
        <v>2608.12</v>
      </c>
      <c r="O117" s="13">
        <f t="shared" si="59"/>
        <v>7731.56</v>
      </c>
      <c r="P117" s="13">
        <v>2608.12</v>
      </c>
      <c r="Q117" s="13">
        <v>2608.12</v>
      </c>
      <c r="R117" s="13">
        <v>2608.12</v>
      </c>
      <c r="S117" s="13">
        <f t="shared" si="95"/>
        <v>7824.36</v>
      </c>
      <c r="T117" s="13">
        <v>2608.12</v>
      </c>
      <c r="U117" s="13">
        <v>2608.12</v>
      </c>
      <c r="V117" s="13">
        <v>2608.12</v>
      </c>
      <c r="W117" s="1">
        <f t="shared" si="96"/>
        <v>7824.36</v>
      </c>
      <c r="X117" s="13">
        <f t="shared" si="97"/>
        <v>30926.239999999998</v>
      </c>
    </row>
    <row r="118" spans="2:27" ht="14.45" customHeight="1" x14ac:dyDescent="0.2">
      <c r="E118" s="6" t="str">
        <f>+E15</f>
        <v>Employee #7</v>
      </c>
      <c r="H118" s="13">
        <v>838.44</v>
      </c>
      <c r="I118" s="13">
        <v>838.44</v>
      </c>
      <c r="J118" s="13">
        <v>838.44</v>
      </c>
      <c r="K118" s="13">
        <f t="shared" si="98"/>
        <v>2515.3200000000002</v>
      </c>
      <c r="L118" s="13">
        <v>838.44</v>
      </c>
      <c r="M118" s="13">
        <v>869.37</v>
      </c>
      <c r="N118" s="13">
        <v>869.37</v>
      </c>
      <c r="O118" s="13">
        <f t="shared" si="59"/>
        <v>2577.1799999999998</v>
      </c>
      <c r="P118" s="13">
        <v>869.37</v>
      </c>
      <c r="Q118" s="13">
        <v>869.37</v>
      </c>
      <c r="R118" s="13">
        <v>869.37</v>
      </c>
      <c r="S118" s="13">
        <f t="shared" si="95"/>
        <v>2608.11</v>
      </c>
      <c r="T118" s="13">
        <v>869.37</v>
      </c>
      <c r="U118" s="13">
        <v>869.37</v>
      </c>
      <c r="V118" s="13">
        <v>869.37</v>
      </c>
      <c r="W118" s="1">
        <f t="shared" si="96"/>
        <v>2608.11</v>
      </c>
      <c r="X118" s="13">
        <f t="shared" si="97"/>
        <v>10308.719999999999</v>
      </c>
    </row>
    <row r="119" spans="2:27" ht="14.45" customHeight="1" x14ac:dyDescent="0.2">
      <c r="E119" s="6" t="str">
        <f>+E18</f>
        <v>Employee #10</v>
      </c>
      <c r="H119" s="13">
        <v>0</v>
      </c>
      <c r="I119" s="13">
        <v>1676.88</v>
      </c>
      <c r="J119" s="13">
        <v>838.44</v>
      </c>
      <c r="K119" s="13">
        <f t="shared" si="98"/>
        <v>2515.3200000000002</v>
      </c>
      <c r="L119" s="13">
        <v>838.44</v>
      </c>
      <c r="M119" s="13">
        <v>869.37</v>
      </c>
      <c r="N119" s="13">
        <v>869.37</v>
      </c>
      <c r="O119" s="13">
        <f t="shared" si="59"/>
        <v>2577.1799999999998</v>
      </c>
      <c r="P119" s="13">
        <v>869.37</v>
      </c>
      <c r="Q119" s="13">
        <v>869.37</v>
      </c>
      <c r="R119" s="13">
        <v>869.37</v>
      </c>
      <c r="S119" s="13">
        <f t="shared" si="95"/>
        <v>2608.11</v>
      </c>
      <c r="T119" s="13">
        <v>869.37</v>
      </c>
      <c r="U119" s="13">
        <v>869.37</v>
      </c>
      <c r="V119" s="13">
        <v>869.37</v>
      </c>
      <c r="W119" s="1">
        <f t="shared" si="96"/>
        <v>2608.11</v>
      </c>
      <c r="X119" s="13">
        <f t="shared" si="97"/>
        <v>10308.719999999999</v>
      </c>
    </row>
    <row r="120" spans="2:27" ht="14.45" customHeight="1" x14ac:dyDescent="0.2">
      <c r="E120" s="6" t="str">
        <f>+E16</f>
        <v>Employee #8</v>
      </c>
      <c r="H120" s="13">
        <v>1676.88</v>
      </c>
      <c r="I120" s="13">
        <v>1676.88</v>
      </c>
      <c r="J120" s="13">
        <v>1676.88</v>
      </c>
      <c r="K120" s="13">
        <f t="shared" si="98"/>
        <v>5030.6400000000003</v>
      </c>
      <c r="L120" s="13">
        <v>1676.88</v>
      </c>
      <c r="M120" s="13">
        <v>1738.74</v>
      </c>
      <c r="N120" s="13">
        <v>1738.74</v>
      </c>
      <c r="O120" s="13">
        <f t="shared" si="59"/>
        <v>5154.3599999999997</v>
      </c>
      <c r="P120" s="13">
        <v>1738.74</v>
      </c>
      <c r="Q120" s="13">
        <v>1738.74</v>
      </c>
      <c r="R120" s="13">
        <v>1738.74</v>
      </c>
      <c r="S120" s="13">
        <f t="shared" si="95"/>
        <v>5216.22</v>
      </c>
      <c r="T120" s="13">
        <v>1738.74</v>
      </c>
      <c r="U120" s="13">
        <v>1738.74</v>
      </c>
      <c r="V120" s="13">
        <v>1738.74</v>
      </c>
      <c r="W120" s="1">
        <f t="shared" si="96"/>
        <v>5216.22</v>
      </c>
      <c r="X120" s="13">
        <f t="shared" si="97"/>
        <v>20617.439999999999</v>
      </c>
    </row>
    <row r="121" spans="2:27" ht="14.45" customHeight="1" x14ac:dyDescent="0.2">
      <c r="E121" s="6" t="str">
        <f>+E24</f>
        <v>Employee #14</v>
      </c>
      <c r="H121" s="13">
        <v>838.44</v>
      </c>
      <c r="I121" s="13">
        <v>838.44</v>
      </c>
      <c r="J121" s="13">
        <v>838.44</v>
      </c>
      <c r="K121" s="13">
        <f t="shared" si="98"/>
        <v>2515.3200000000002</v>
      </c>
      <c r="L121" s="13">
        <v>838.44</v>
      </c>
      <c r="M121" s="13">
        <v>869.37</v>
      </c>
      <c r="N121" s="13">
        <v>869.37</v>
      </c>
      <c r="O121" s="13">
        <f t="shared" si="59"/>
        <v>2577.1799999999998</v>
      </c>
      <c r="P121" s="13">
        <v>869.37</v>
      </c>
      <c r="Q121" s="13">
        <v>869.37</v>
      </c>
      <c r="R121" s="13">
        <v>869.37</v>
      </c>
      <c r="S121" s="13">
        <f t="shared" si="95"/>
        <v>2608.11</v>
      </c>
      <c r="T121" s="13">
        <v>869.37</v>
      </c>
      <c r="U121" s="13">
        <v>869.37</v>
      </c>
      <c r="V121" s="13">
        <v>869.37</v>
      </c>
      <c r="W121" s="1">
        <f t="shared" si="96"/>
        <v>2608.11</v>
      </c>
      <c r="X121" s="13">
        <f t="shared" si="97"/>
        <v>10308.719999999999</v>
      </c>
    </row>
    <row r="122" spans="2:27" ht="14.45" customHeight="1" x14ac:dyDescent="0.2">
      <c r="E122" s="6" t="str">
        <f>+E25</f>
        <v>Employee #15</v>
      </c>
      <c r="H122" s="13">
        <v>1676.88</v>
      </c>
      <c r="I122" s="13">
        <v>1676.88</v>
      </c>
      <c r="J122" s="13">
        <v>1676.88</v>
      </c>
      <c r="K122" s="13">
        <f t="shared" si="98"/>
        <v>5030.6400000000003</v>
      </c>
      <c r="L122" s="13">
        <v>1676.88</v>
      </c>
      <c r="M122" s="13">
        <v>1738.74</v>
      </c>
      <c r="N122" s="13">
        <v>1738.74</v>
      </c>
      <c r="O122" s="13">
        <f t="shared" si="59"/>
        <v>5154.3599999999997</v>
      </c>
      <c r="P122" s="13">
        <v>1738.74</v>
      </c>
      <c r="Q122" s="13">
        <v>1738.74</v>
      </c>
      <c r="R122" s="13">
        <v>1738.74</v>
      </c>
      <c r="S122" s="13">
        <f t="shared" si="95"/>
        <v>5216.22</v>
      </c>
      <c r="T122" s="13">
        <v>1738.74</v>
      </c>
      <c r="U122" s="13">
        <v>1738.74</v>
      </c>
      <c r="V122" s="13">
        <v>1738.74</v>
      </c>
      <c r="W122" s="1">
        <f t="shared" si="96"/>
        <v>5216.22</v>
      </c>
      <c r="X122" s="13">
        <f t="shared" si="97"/>
        <v>20617.439999999999</v>
      </c>
    </row>
    <row r="123" spans="2:27" ht="14.45" customHeight="1" x14ac:dyDescent="0.2">
      <c r="E123" s="6" t="str">
        <f>+E17</f>
        <v>Employee #9</v>
      </c>
      <c r="H123" s="13">
        <v>2515.3200000000002</v>
      </c>
      <c r="I123" s="13">
        <v>2515.3200000000002</v>
      </c>
      <c r="J123" s="13">
        <v>2515.3200000000002</v>
      </c>
      <c r="K123" s="13">
        <f t="shared" si="98"/>
        <v>7545.9600000000009</v>
      </c>
      <c r="L123" s="13">
        <v>2515.3200000000002</v>
      </c>
      <c r="M123" s="13">
        <v>2608.12</v>
      </c>
      <c r="N123" s="13">
        <v>2608.12</v>
      </c>
      <c r="O123" s="13">
        <f t="shared" si="59"/>
        <v>7731.56</v>
      </c>
      <c r="P123" s="13">
        <v>2608.12</v>
      </c>
      <c r="Q123" s="13">
        <v>2608.12</v>
      </c>
      <c r="R123" s="13">
        <v>2608.12</v>
      </c>
      <c r="S123" s="13">
        <f t="shared" si="95"/>
        <v>7824.36</v>
      </c>
      <c r="T123" s="13">
        <v>2608.12</v>
      </c>
      <c r="U123" s="13">
        <v>2608.12</v>
      </c>
      <c r="V123" s="13">
        <v>2608.12</v>
      </c>
      <c r="W123" s="1">
        <f t="shared" si="96"/>
        <v>7824.36</v>
      </c>
      <c r="X123" s="13">
        <f t="shared" si="97"/>
        <v>30926.239999999998</v>
      </c>
    </row>
    <row r="124" spans="2:27" ht="14.45" customHeight="1" x14ac:dyDescent="0.2">
      <c r="E124" s="6" t="str">
        <f>+E26</f>
        <v>Employee #16</v>
      </c>
      <c r="H124" s="13">
        <v>1676.88</v>
      </c>
      <c r="I124" s="13">
        <v>1676.88</v>
      </c>
      <c r="J124" s="13">
        <v>1676.88</v>
      </c>
      <c r="K124" s="13">
        <f t="shared" si="98"/>
        <v>5030.6400000000003</v>
      </c>
      <c r="L124" s="13">
        <v>1676.88</v>
      </c>
      <c r="M124" s="13">
        <v>1738.74</v>
      </c>
      <c r="N124" s="13">
        <v>1738.74</v>
      </c>
      <c r="O124" s="13">
        <f t="shared" si="59"/>
        <v>5154.3599999999997</v>
      </c>
      <c r="P124" s="13">
        <v>1738.74</v>
      </c>
      <c r="Q124" s="13">
        <v>1738.74</v>
      </c>
      <c r="R124" s="13">
        <v>1738.74</v>
      </c>
      <c r="S124" s="13">
        <f t="shared" si="95"/>
        <v>5216.22</v>
      </c>
      <c r="T124" s="13">
        <v>1738.74</v>
      </c>
      <c r="U124" s="13">
        <v>1738.74</v>
      </c>
      <c r="V124" s="13">
        <v>1738.74</v>
      </c>
      <c r="W124" s="1">
        <f t="shared" si="96"/>
        <v>5216.22</v>
      </c>
      <c r="X124" s="13">
        <f t="shared" si="97"/>
        <v>20617.439999999999</v>
      </c>
    </row>
    <row r="125" spans="2:27" ht="14.45" customHeight="1" x14ac:dyDescent="0.2">
      <c r="E125" s="6" t="str">
        <f>+E27</f>
        <v>Employee #17</v>
      </c>
      <c r="H125" s="13">
        <v>1676.88</v>
      </c>
      <c r="I125" s="13">
        <v>1676.88</v>
      </c>
      <c r="J125" s="13">
        <v>1676.88</v>
      </c>
      <c r="K125" s="13">
        <f t="shared" si="98"/>
        <v>5030.6400000000003</v>
      </c>
      <c r="L125" s="13">
        <v>1676.88</v>
      </c>
      <c r="M125" s="13">
        <v>1738.74</v>
      </c>
      <c r="N125" s="13">
        <v>1738.74</v>
      </c>
      <c r="O125" s="13">
        <f t="shared" si="59"/>
        <v>5154.3599999999997</v>
      </c>
      <c r="P125" s="13">
        <v>1738.74</v>
      </c>
      <c r="Q125" s="13">
        <v>1738.74</v>
      </c>
      <c r="R125" s="13">
        <v>1738.74</v>
      </c>
      <c r="S125" s="13">
        <f t="shared" si="95"/>
        <v>5216.22</v>
      </c>
      <c r="T125" s="13">
        <v>1738.74</v>
      </c>
      <c r="U125" s="13">
        <v>1738.74</v>
      </c>
      <c r="V125" s="13">
        <v>1738.74</v>
      </c>
      <c r="W125" s="1">
        <f t="shared" si="96"/>
        <v>5216.22</v>
      </c>
      <c r="X125" s="13">
        <f t="shared" si="97"/>
        <v>20617.439999999999</v>
      </c>
    </row>
    <row r="126" spans="2:27" ht="14.45" customHeight="1" x14ac:dyDescent="0.2">
      <c r="D126" s="5" t="s">
        <v>0</v>
      </c>
      <c r="E126" s="8"/>
      <c r="H126" s="24">
        <f t="shared" ref="H126:N126" si="99">ROUND(SUM(H109:H125),2)</f>
        <v>25991.64</v>
      </c>
      <c r="I126" s="24">
        <f t="shared" si="99"/>
        <v>28506.959999999999</v>
      </c>
      <c r="J126" s="24">
        <f t="shared" si="99"/>
        <v>27668.52</v>
      </c>
      <c r="K126" s="24">
        <f t="shared" si="99"/>
        <v>82167.12</v>
      </c>
      <c r="L126" s="24">
        <f t="shared" si="99"/>
        <v>27668.52</v>
      </c>
      <c r="M126" s="24">
        <f t="shared" si="99"/>
        <v>28689.27</v>
      </c>
      <c r="N126" s="24">
        <f t="shared" si="99"/>
        <v>28689.27</v>
      </c>
      <c r="O126" s="24">
        <f t="shared" si="59"/>
        <v>85047.06</v>
      </c>
      <c r="P126" s="24">
        <f t="shared" ref="P126:Q126" si="100">ROUND(SUM(P109:P125),2)</f>
        <v>28689.27</v>
      </c>
      <c r="Q126" s="24">
        <f t="shared" si="100"/>
        <v>28689.27</v>
      </c>
      <c r="R126" s="24">
        <f>ROUND(SUM(R109:R125),2)</f>
        <v>31297.39</v>
      </c>
      <c r="S126" s="24">
        <f t="shared" si="95"/>
        <v>88675.93</v>
      </c>
      <c r="T126" s="24">
        <f t="shared" ref="T126:W126" si="101">ROUND(SUM(T109:T125),2)</f>
        <v>31297.39</v>
      </c>
      <c r="U126" s="24">
        <f t="shared" si="101"/>
        <v>31297.39</v>
      </c>
      <c r="V126" s="24">
        <f t="shared" si="101"/>
        <v>31297.39</v>
      </c>
      <c r="W126" s="24">
        <f t="shared" si="101"/>
        <v>93892.17</v>
      </c>
      <c r="X126" s="24">
        <f t="shared" si="97"/>
        <v>349782.27999999997</v>
      </c>
    </row>
    <row r="127" spans="2:27" ht="14.45" customHeight="1" x14ac:dyDescent="0.2">
      <c r="E127" s="8"/>
      <c r="Y127" s="39"/>
      <c r="Z127" s="39"/>
      <c r="AA127" s="39"/>
    </row>
    <row r="128" spans="2:27" ht="23.25" customHeight="1" x14ac:dyDescent="0.2">
      <c r="B128" s="40" t="s">
        <v>17</v>
      </c>
      <c r="C128" s="40"/>
      <c r="D128" s="40"/>
      <c r="E128" s="40"/>
      <c r="F128" s="33"/>
      <c r="Y128" s="32"/>
      <c r="Z128" s="32"/>
      <c r="AA128" s="32"/>
    </row>
    <row r="129" spans="5:27" ht="14.45" customHeight="1" x14ac:dyDescent="0.2">
      <c r="E129" s="6" t="s">
        <v>42</v>
      </c>
      <c r="F129" s="5"/>
      <c r="H129" s="13">
        <v>174.77</v>
      </c>
      <c r="I129" s="13">
        <v>239.83</v>
      </c>
      <c r="J129" s="13">
        <v>239.83</v>
      </c>
      <c r="K129" s="13">
        <f>SUM(H129:J129)</f>
        <v>654.43000000000006</v>
      </c>
      <c r="L129" s="13">
        <f>15.75+1.25+77.08+145.75</f>
        <v>239.82999999999998</v>
      </c>
      <c r="M129" s="13">
        <f>15.75+1.25+77.08+145.75</f>
        <v>239.82999999999998</v>
      </c>
      <c r="N129" s="13">
        <f>15.75+1.25+77.08+145.75</f>
        <v>239.82999999999998</v>
      </c>
      <c r="O129" s="13">
        <f t="shared" si="59"/>
        <v>719.49</v>
      </c>
      <c r="P129" s="13">
        <f>15.75+1.25+77.08+145.75</f>
        <v>239.82999999999998</v>
      </c>
      <c r="Q129" s="13">
        <f>15.75+1.25+77.08+145.75</f>
        <v>239.82999999999998</v>
      </c>
      <c r="R129" s="13">
        <f>15.75+1.25+77.08+145.75</f>
        <v>239.82999999999998</v>
      </c>
      <c r="S129" s="13">
        <f t="shared" ref="S129:S146" si="102">SUM(P129:R129)</f>
        <v>719.49</v>
      </c>
      <c r="T129" s="13">
        <f>15.75+1.25+77.08+145.75</f>
        <v>239.82999999999998</v>
      </c>
      <c r="U129" s="13">
        <f>15.75+1.25+77.08+145.75</f>
        <v>239.82999999999998</v>
      </c>
      <c r="V129" s="13">
        <f>15.75+1.25+77.08+145.75</f>
        <v>239.82999999999998</v>
      </c>
      <c r="W129" s="1">
        <f t="shared" ref="W129:W145" si="103">SUM(T129:V129)</f>
        <v>719.49</v>
      </c>
      <c r="X129" s="13">
        <f t="shared" ref="X129:X146" si="104">+O129+S129+W129+K129</f>
        <v>2812.9000000000005</v>
      </c>
      <c r="Y129" s="1"/>
      <c r="Z129" s="1"/>
      <c r="AA129" s="1"/>
    </row>
    <row r="130" spans="5:27" ht="14.45" customHeight="1" x14ac:dyDescent="0.2">
      <c r="E130" s="6" t="s">
        <v>31</v>
      </c>
      <c r="F130" s="5"/>
      <c r="H130" s="13">
        <v>194</v>
      </c>
      <c r="I130" s="13">
        <v>194</v>
      </c>
      <c r="J130" s="13">
        <v>194</v>
      </c>
      <c r="K130" s="13">
        <f t="shared" ref="K130:K145" si="105">SUM(H130:J130)</f>
        <v>582</v>
      </c>
      <c r="L130" s="13">
        <f>15.75+1.25+31.25+145.75</f>
        <v>194</v>
      </c>
      <c r="M130" s="13">
        <f>15.75+1.25+31.25+145.75</f>
        <v>194</v>
      </c>
      <c r="N130" s="13">
        <f>15.75+1.25+31.25+145.75</f>
        <v>194</v>
      </c>
      <c r="O130" s="13">
        <f t="shared" si="59"/>
        <v>582</v>
      </c>
      <c r="P130" s="13">
        <f>15.75+1.25+31.25+145.75</f>
        <v>194</v>
      </c>
      <c r="Q130" s="13">
        <f>15.75+1.25+31.25+145.75</f>
        <v>194</v>
      </c>
      <c r="R130" s="13">
        <f>15.75+1.25+31.25+145.75</f>
        <v>194</v>
      </c>
      <c r="S130" s="13">
        <f t="shared" si="102"/>
        <v>582</v>
      </c>
      <c r="T130" s="13">
        <f>15.75+1.25+31.25+145.75</f>
        <v>194</v>
      </c>
      <c r="U130" s="13">
        <f>15.75+1.25+31.25+145.75</f>
        <v>194</v>
      </c>
      <c r="V130" s="13">
        <f>15.75+1.25+31.25+145.75</f>
        <v>194</v>
      </c>
      <c r="W130" s="1">
        <f t="shared" si="103"/>
        <v>582</v>
      </c>
      <c r="X130" s="13">
        <f t="shared" si="104"/>
        <v>2328</v>
      </c>
      <c r="Y130" s="1"/>
      <c r="Z130" s="1"/>
      <c r="AA130" s="1"/>
    </row>
    <row r="131" spans="5:27" ht="14.45" customHeight="1" x14ac:dyDescent="0.2">
      <c r="E131" s="6" t="s">
        <v>41</v>
      </c>
      <c r="F131" s="5"/>
      <c r="H131" s="13">
        <v>0</v>
      </c>
      <c r="I131" s="13">
        <v>0</v>
      </c>
      <c r="J131" s="13">
        <v>0</v>
      </c>
      <c r="K131" s="13">
        <f t="shared" si="105"/>
        <v>0</v>
      </c>
      <c r="L131" s="13"/>
      <c r="M131" s="13"/>
      <c r="N131" s="13"/>
      <c r="O131" s="13"/>
      <c r="P131" s="13">
        <v>0</v>
      </c>
      <c r="Q131" s="13">
        <v>0</v>
      </c>
      <c r="R131" s="13">
        <v>0</v>
      </c>
      <c r="S131" s="13">
        <f t="shared" si="102"/>
        <v>0</v>
      </c>
      <c r="T131" s="13">
        <f>15.75+15.75+15.75+1.25+1.25+1.25+33.33+33.33+33.33+90.23+90.23+90.23</f>
        <v>421.68000000000006</v>
      </c>
      <c r="U131" s="13">
        <f>15.75+1.25+33.33+90.23</f>
        <v>140.56</v>
      </c>
      <c r="V131" s="13">
        <f>15.75+1.25+33.33+90.23-13.85</f>
        <v>126.71000000000001</v>
      </c>
      <c r="W131" s="1">
        <f t="shared" si="103"/>
        <v>688.95</v>
      </c>
      <c r="X131" s="13">
        <f t="shared" si="104"/>
        <v>688.95</v>
      </c>
      <c r="Y131" s="1"/>
      <c r="Z131" s="1"/>
      <c r="AA131" s="1"/>
    </row>
    <row r="132" spans="5:27" ht="14.45" customHeight="1" x14ac:dyDescent="0.2">
      <c r="E132" s="6" t="s">
        <v>32</v>
      </c>
      <c r="F132" s="5"/>
      <c r="H132" s="13">
        <v>93.97999999999999</v>
      </c>
      <c r="I132" s="13">
        <v>93.97999999999999</v>
      </c>
      <c r="J132" s="13">
        <v>93.97999999999999</v>
      </c>
      <c r="K132" s="13">
        <f t="shared" si="105"/>
        <v>281.93999999999994</v>
      </c>
      <c r="L132" s="13">
        <f>15.75+1.25+35.42+41.56</f>
        <v>93.98</v>
      </c>
      <c r="M132" s="13">
        <f>15.75+1.25+35.42+41.56</f>
        <v>93.98</v>
      </c>
      <c r="N132" s="13">
        <f>15.75+1.25+35.42+41.56</f>
        <v>93.98</v>
      </c>
      <c r="O132" s="13">
        <f t="shared" si="59"/>
        <v>281.94</v>
      </c>
      <c r="P132" s="13">
        <f>15.75+1.25+35.42+41.56</f>
        <v>93.98</v>
      </c>
      <c r="Q132" s="13">
        <f>15.75+1.25+35.42+41.56</f>
        <v>93.98</v>
      </c>
      <c r="R132" s="13">
        <f>15.75+1.25+35.42+41.56</f>
        <v>93.98</v>
      </c>
      <c r="S132" s="13">
        <f t="shared" si="102"/>
        <v>281.94</v>
      </c>
      <c r="T132" s="13">
        <f>15.75+1.25+35.42+41.56</f>
        <v>93.98</v>
      </c>
      <c r="U132" s="13">
        <f>15.75+1.25+35.42+41.56</f>
        <v>93.98</v>
      </c>
      <c r="V132" s="13">
        <f>15.75+1.25+35.42+41.56</f>
        <v>93.98</v>
      </c>
      <c r="W132" s="1">
        <f t="shared" si="103"/>
        <v>281.94</v>
      </c>
      <c r="X132" s="13">
        <f t="shared" si="104"/>
        <v>1127.7599999999998</v>
      </c>
      <c r="Y132" s="1"/>
      <c r="Z132" s="1"/>
      <c r="AA132" s="1"/>
    </row>
    <row r="133" spans="5:27" ht="14.45" customHeight="1" x14ac:dyDescent="0.2">
      <c r="E133" s="6" t="s">
        <v>34</v>
      </c>
      <c r="F133" s="5"/>
      <c r="H133" s="13">
        <v>210.67</v>
      </c>
      <c r="I133" s="13">
        <v>210.67</v>
      </c>
      <c r="J133" s="13">
        <v>210.67</v>
      </c>
      <c r="K133" s="13">
        <f t="shared" si="105"/>
        <v>632.01</v>
      </c>
      <c r="L133" s="13">
        <f>15.75+1.25+47.92+145.75</f>
        <v>210.67000000000002</v>
      </c>
      <c r="M133" s="13">
        <f>15.75+1.25+47.92+145.75</f>
        <v>210.67000000000002</v>
      </c>
      <c r="N133" s="13">
        <f>15.75+1.25+47.92+145.75</f>
        <v>210.67000000000002</v>
      </c>
      <c r="O133" s="13">
        <f t="shared" si="59"/>
        <v>632.01</v>
      </c>
      <c r="P133" s="13">
        <f>15.75+1.25+47.92+145.75</f>
        <v>210.67000000000002</v>
      </c>
      <c r="Q133" s="13">
        <f>15.75+1.25+47.92+145.75</f>
        <v>210.67000000000002</v>
      </c>
      <c r="R133" s="13">
        <f>15.75+1.25+47.92+145.75</f>
        <v>210.67000000000002</v>
      </c>
      <c r="S133" s="13">
        <f t="shared" si="102"/>
        <v>632.01</v>
      </c>
      <c r="T133" s="13">
        <f>15.75+1.25+47.92+145.75</f>
        <v>210.67000000000002</v>
      </c>
      <c r="U133" s="13">
        <f>15.75+1.25+47.92+145.75</f>
        <v>210.67000000000002</v>
      </c>
      <c r="V133" s="13">
        <f>15.75+1.25+47.92+145.75</f>
        <v>210.67000000000002</v>
      </c>
      <c r="W133" s="1">
        <f t="shared" si="103"/>
        <v>632.01</v>
      </c>
      <c r="X133" s="13">
        <f t="shared" si="104"/>
        <v>2528.04</v>
      </c>
      <c r="Y133" s="1"/>
      <c r="Z133" s="1"/>
      <c r="AA133" s="1"/>
    </row>
    <row r="134" spans="5:27" ht="14.45" customHeight="1" x14ac:dyDescent="0.2">
      <c r="E134" s="6" t="s">
        <v>33</v>
      </c>
      <c r="F134" s="5"/>
      <c r="H134" s="13">
        <v>946.25</v>
      </c>
      <c r="I134" s="13">
        <v>216.92000000000002</v>
      </c>
      <c r="J134" s="13">
        <v>216.92000000000002</v>
      </c>
      <c r="K134" s="13">
        <f t="shared" si="105"/>
        <v>1380.0900000000001</v>
      </c>
      <c r="L134" s="13">
        <f>15.75+1.25+54.17+145.75</f>
        <v>216.92000000000002</v>
      </c>
      <c r="M134" s="13">
        <f>15.75+1.25+54.17+145.75</f>
        <v>216.92000000000002</v>
      </c>
      <c r="N134" s="13">
        <f>15.75+1.25+54.17+145.75</f>
        <v>216.92000000000002</v>
      </c>
      <c r="O134" s="13">
        <f t="shared" si="59"/>
        <v>650.76</v>
      </c>
      <c r="P134" s="13">
        <f>15.75+1.25+54.17+145.75</f>
        <v>216.92000000000002</v>
      </c>
      <c r="Q134" s="13">
        <f>15.75+1.25+54.17+145.75</f>
        <v>216.92000000000002</v>
      </c>
      <c r="R134" s="13">
        <f>15.75+1.25+54.17+145.75</f>
        <v>216.92000000000002</v>
      </c>
      <c r="S134" s="13">
        <f t="shared" si="102"/>
        <v>650.76</v>
      </c>
      <c r="T134" s="13">
        <f>15.75+1.25+54.17+145.75</f>
        <v>216.92000000000002</v>
      </c>
      <c r="U134" s="13">
        <f>15.75+1.25+54.17+145.75</f>
        <v>216.92000000000002</v>
      </c>
      <c r="V134" s="13">
        <f>15.75+1.25+54.17+145.75</f>
        <v>216.92000000000002</v>
      </c>
      <c r="W134" s="1">
        <f t="shared" si="103"/>
        <v>650.76</v>
      </c>
      <c r="X134" s="13">
        <f t="shared" si="104"/>
        <v>3332.37</v>
      </c>
      <c r="Y134" s="1"/>
      <c r="Z134" s="1"/>
      <c r="AA134" s="1"/>
    </row>
    <row r="135" spans="5:27" ht="14.45" customHeight="1" x14ac:dyDescent="0.2">
      <c r="E135" s="6" t="s">
        <v>43</v>
      </c>
      <c r="F135" s="5"/>
      <c r="H135" s="13">
        <v>170.91</v>
      </c>
      <c r="I135" s="13">
        <v>170.91</v>
      </c>
      <c r="J135" s="13">
        <v>170.91</v>
      </c>
      <c r="K135" s="13">
        <f t="shared" si="105"/>
        <v>512.73</v>
      </c>
      <c r="L135" s="13">
        <f>10.24+0.81+77.08+82.78</f>
        <v>170.91</v>
      </c>
      <c r="M135" s="13">
        <f>10.24+0.81+77.08+82.78</f>
        <v>170.91</v>
      </c>
      <c r="N135" s="13">
        <f>10.24+0.81+77.08+82.78</f>
        <v>170.91</v>
      </c>
      <c r="O135" s="13">
        <f t="shared" si="59"/>
        <v>512.73</v>
      </c>
      <c r="P135" s="13">
        <f>10.24+0.81+77.08+82.78</f>
        <v>170.91</v>
      </c>
      <c r="Q135" s="13">
        <f>10.24+0.81+77.08+82.78</f>
        <v>170.91</v>
      </c>
      <c r="R135" s="13">
        <f>10.24+0.81+77.08+82.78</f>
        <v>170.91</v>
      </c>
      <c r="S135" s="13">
        <f t="shared" si="102"/>
        <v>512.73</v>
      </c>
      <c r="T135" s="13">
        <f>10.24+0.81+77.08+82.78</f>
        <v>170.91</v>
      </c>
      <c r="U135" s="13">
        <f>10.24+0.81+77.08+82.78</f>
        <v>170.91</v>
      </c>
      <c r="V135" s="13">
        <f>10.24+0.81+77.08+82.78</f>
        <v>170.91</v>
      </c>
      <c r="W135" s="1">
        <f t="shared" si="103"/>
        <v>512.73</v>
      </c>
      <c r="X135" s="13">
        <f t="shared" si="104"/>
        <v>2050.92</v>
      </c>
      <c r="Y135" s="1"/>
      <c r="Z135" s="1"/>
      <c r="AA135" s="1"/>
    </row>
    <row r="136" spans="5:27" ht="14.45" customHeight="1" x14ac:dyDescent="0.2">
      <c r="E136" s="6" t="s">
        <v>35</v>
      </c>
      <c r="F136" s="5"/>
      <c r="H136" s="13">
        <v>104.38999999999999</v>
      </c>
      <c r="I136" s="13">
        <v>104.38999999999999</v>
      </c>
      <c r="J136" s="13">
        <v>104.38999999999999</v>
      </c>
      <c r="K136" s="13">
        <f t="shared" si="105"/>
        <v>313.16999999999996</v>
      </c>
      <c r="L136" s="13">
        <f>15.75+1.25+45.83+41.56</f>
        <v>104.39</v>
      </c>
      <c r="M136" s="13">
        <f>15.75+1.25+45.83+41.56</f>
        <v>104.39</v>
      </c>
      <c r="N136" s="13">
        <f>15.75+1.25+45.83+41.56</f>
        <v>104.39</v>
      </c>
      <c r="O136" s="13">
        <f t="shared" si="59"/>
        <v>313.17</v>
      </c>
      <c r="P136" s="13">
        <f>15.75+1.25+45.83+41.56</f>
        <v>104.39</v>
      </c>
      <c r="Q136" s="13">
        <f>15.75+1.25+45.83+41.56</f>
        <v>104.39</v>
      </c>
      <c r="R136" s="13">
        <f>15.75+1.25+45.83+41.56</f>
        <v>104.39</v>
      </c>
      <c r="S136" s="13">
        <f t="shared" si="102"/>
        <v>313.17</v>
      </c>
      <c r="T136" s="13">
        <f>15.75+1.25+45.83+41.56</f>
        <v>104.39</v>
      </c>
      <c r="U136" s="13">
        <f>15.75+1.25+45.83+41.56</f>
        <v>104.39</v>
      </c>
      <c r="V136" s="13">
        <f>15.75+1.25+45.83+41.56</f>
        <v>104.39</v>
      </c>
      <c r="W136" s="1">
        <f t="shared" si="103"/>
        <v>313.17</v>
      </c>
      <c r="X136" s="13">
        <f t="shared" si="104"/>
        <v>1252.6799999999998</v>
      </c>
      <c r="Y136" s="1"/>
      <c r="Z136" s="1"/>
      <c r="AA136" s="1"/>
    </row>
    <row r="137" spans="5:27" ht="14.45" customHeight="1" x14ac:dyDescent="0.2">
      <c r="E137" s="6" t="s">
        <v>36</v>
      </c>
      <c r="F137" s="5"/>
      <c r="H137" s="13">
        <v>216.92</v>
      </c>
      <c r="I137" s="13">
        <v>216.92</v>
      </c>
      <c r="J137" s="13">
        <v>216.92</v>
      </c>
      <c r="K137" s="13">
        <f t="shared" si="105"/>
        <v>650.76</v>
      </c>
      <c r="L137" s="13">
        <f>15.75+1.25+54.17+145.75</f>
        <v>216.92000000000002</v>
      </c>
      <c r="M137" s="13">
        <f>15.75+1.25+54.17+145.75</f>
        <v>216.92000000000002</v>
      </c>
      <c r="N137" s="13">
        <f>15.75+1.25+54.17+145.75</f>
        <v>216.92000000000002</v>
      </c>
      <c r="O137" s="13">
        <f t="shared" si="59"/>
        <v>650.76</v>
      </c>
      <c r="P137" s="13">
        <f>15.75+1.25+54.17+145.75</f>
        <v>216.92000000000002</v>
      </c>
      <c r="Q137" s="13">
        <f>15.75+1.25+54.17+145.75</f>
        <v>216.92000000000002</v>
      </c>
      <c r="R137" s="13">
        <f>15.75+1.25+54.17+145.75</f>
        <v>216.92000000000002</v>
      </c>
      <c r="S137" s="13">
        <f t="shared" si="102"/>
        <v>650.76</v>
      </c>
      <c r="T137" s="13">
        <f>15.75+1.25+54.17+145.75</f>
        <v>216.92000000000002</v>
      </c>
      <c r="U137" s="13">
        <f>15.75+1.25+54.17+145.75</f>
        <v>216.92000000000002</v>
      </c>
      <c r="V137" s="13">
        <f>15.75+1.25+54.17+145.75</f>
        <v>216.92000000000002</v>
      </c>
      <c r="W137" s="1">
        <f t="shared" si="103"/>
        <v>650.76</v>
      </c>
      <c r="X137" s="13">
        <f t="shared" si="104"/>
        <v>2603.04</v>
      </c>
      <c r="Y137" s="1"/>
      <c r="Z137" s="1"/>
      <c r="AA137" s="1"/>
    </row>
    <row r="138" spans="5:27" ht="14.45" customHeight="1" x14ac:dyDescent="0.2">
      <c r="E138" s="6" t="s">
        <v>37</v>
      </c>
      <c r="F138" s="5"/>
      <c r="H138" s="13">
        <v>89.81</v>
      </c>
      <c r="I138" s="13">
        <v>89.81</v>
      </c>
      <c r="J138" s="13">
        <v>89.81</v>
      </c>
      <c r="K138" s="13">
        <f t="shared" si="105"/>
        <v>269.43</v>
      </c>
      <c r="L138" s="13">
        <f>15.75+1.25+31.25+41.56</f>
        <v>89.81</v>
      </c>
      <c r="M138" s="13">
        <f>15.75+1.25+31.25+41.56</f>
        <v>89.81</v>
      </c>
      <c r="N138" s="13">
        <f>15.75+1.25+31.25+41.56</f>
        <v>89.81</v>
      </c>
      <c r="O138" s="13">
        <f t="shared" si="59"/>
        <v>269.43</v>
      </c>
      <c r="P138" s="13">
        <f>15.75+1.25+31.25+41.56</f>
        <v>89.81</v>
      </c>
      <c r="Q138" s="13">
        <f>15.75+1.25+31.25+41.56</f>
        <v>89.81</v>
      </c>
      <c r="R138" s="13">
        <f>15.75+1.25+31.25+41.56</f>
        <v>89.81</v>
      </c>
      <c r="S138" s="13">
        <f t="shared" si="102"/>
        <v>269.43</v>
      </c>
      <c r="T138" s="13">
        <f>15.75+1.25+31.25+41.56</f>
        <v>89.81</v>
      </c>
      <c r="U138" s="13">
        <f>15.75+1.25+31.25+41.56</f>
        <v>89.81</v>
      </c>
      <c r="V138" s="13">
        <f>15.75+1.25+31.25+41.56</f>
        <v>89.81</v>
      </c>
      <c r="W138" s="1">
        <f t="shared" si="103"/>
        <v>269.43</v>
      </c>
      <c r="X138" s="13">
        <f t="shared" si="104"/>
        <v>1077.72</v>
      </c>
      <c r="Y138" s="1"/>
      <c r="Z138" s="1"/>
      <c r="AA138" s="1"/>
    </row>
    <row r="139" spans="5:27" ht="14.45" customHeight="1" x14ac:dyDescent="0.2">
      <c r="E139" s="6" t="s">
        <v>40</v>
      </c>
      <c r="F139" s="5"/>
      <c r="H139" s="13">
        <v>0</v>
      </c>
      <c r="I139" s="13">
        <v>154.62</v>
      </c>
      <c r="J139" s="13">
        <v>77.010000000000005</v>
      </c>
      <c r="K139" s="13">
        <f t="shared" si="105"/>
        <v>231.63</v>
      </c>
      <c r="L139" s="13">
        <f>15.75+1.25+18.75+41.56</f>
        <v>77.31</v>
      </c>
      <c r="M139" s="13">
        <f>15.75+1.25+18.75+41.56</f>
        <v>77.31</v>
      </c>
      <c r="N139" s="13">
        <f>15.75+1.25+18.75+41.56</f>
        <v>77.31</v>
      </c>
      <c r="O139" s="13">
        <f t="shared" si="59"/>
        <v>231.93</v>
      </c>
      <c r="P139" s="13">
        <f>15.75+1.25+18.75+41.56</f>
        <v>77.31</v>
      </c>
      <c r="Q139" s="13">
        <f>15.75+1.25+18.75+41.56</f>
        <v>77.31</v>
      </c>
      <c r="R139" s="13">
        <f>15.75+1.25+18.75+41.56</f>
        <v>77.31</v>
      </c>
      <c r="S139" s="13">
        <f t="shared" si="102"/>
        <v>231.93</v>
      </c>
      <c r="T139" s="13">
        <f>15.75+1.25+18.75+41.56</f>
        <v>77.31</v>
      </c>
      <c r="U139" s="13">
        <f>15.75+1.25+18.75+41.56</f>
        <v>77.31</v>
      </c>
      <c r="V139" s="13">
        <f>15.75+1.25+18.75+41.56</f>
        <v>77.31</v>
      </c>
      <c r="W139" s="1">
        <f t="shared" si="103"/>
        <v>231.93</v>
      </c>
      <c r="X139" s="13">
        <f t="shared" si="104"/>
        <v>927.42</v>
      </c>
      <c r="Y139" s="1"/>
      <c r="Z139" s="1"/>
      <c r="AA139" s="1"/>
    </row>
    <row r="140" spans="5:27" ht="14.45" customHeight="1" x14ac:dyDescent="0.2">
      <c r="E140" s="6" t="s">
        <v>38</v>
      </c>
      <c r="F140" s="5"/>
      <c r="H140" s="13">
        <v>130.15</v>
      </c>
      <c r="I140" s="13">
        <v>130.15</v>
      </c>
      <c r="J140" s="13">
        <v>130.15</v>
      </c>
      <c r="K140" s="13">
        <f t="shared" si="105"/>
        <v>390.45000000000005</v>
      </c>
      <c r="L140" s="13">
        <f>15.75+1.25+22.92+90.23</f>
        <v>130.15</v>
      </c>
      <c r="M140" s="13">
        <f>15.75+1.25+22.92+90.23</f>
        <v>130.15</v>
      </c>
      <c r="N140" s="13">
        <f>15.75+1.25+22.92+90.23</f>
        <v>130.15</v>
      </c>
      <c r="O140" s="13">
        <f t="shared" ref="O140:O148" si="106">SUM(L140:N140)</f>
        <v>390.45000000000005</v>
      </c>
      <c r="P140" s="13">
        <f>15.75+1.25+22.92+90.23</f>
        <v>130.15</v>
      </c>
      <c r="Q140" s="13">
        <f>15.75+1.25+22.92+90.23</f>
        <v>130.15</v>
      </c>
      <c r="R140" s="13">
        <f>15.75+1.25+22.92+90.23</f>
        <v>130.15</v>
      </c>
      <c r="S140" s="13">
        <f t="shared" si="102"/>
        <v>390.45000000000005</v>
      </c>
      <c r="T140" s="13">
        <f>15.75+1.25+22.92+90.23</f>
        <v>130.15</v>
      </c>
      <c r="U140" s="13">
        <f>15.75+1.25+22.92+90.23</f>
        <v>130.15</v>
      </c>
      <c r="V140" s="13">
        <f>15.75+1.25+22.92+90.23</f>
        <v>130.15</v>
      </c>
      <c r="W140" s="1">
        <f t="shared" si="103"/>
        <v>390.45000000000005</v>
      </c>
      <c r="X140" s="13">
        <f t="shared" si="104"/>
        <v>1561.8000000000002</v>
      </c>
      <c r="Y140" s="1"/>
      <c r="Z140" s="1"/>
      <c r="AA140" s="1"/>
    </row>
    <row r="141" spans="5:27" ht="14.45" customHeight="1" x14ac:dyDescent="0.2">
      <c r="E141" s="6" t="s">
        <v>44</v>
      </c>
      <c r="F141" s="5"/>
      <c r="H141" s="13">
        <v>135.63999999999999</v>
      </c>
      <c r="I141" s="13">
        <v>135.63999999999999</v>
      </c>
      <c r="J141" s="13">
        <v>135.63999999999999</v>
      </c>
      <c r="K141" s="13">
        <f t="shared" si="105"/>
        <v>406.91999999999996</v>
      </c>
      <c r="L141" s="13">
        <f>15.75+1.25+77.08+41.56</f>
        <v>135.63999999999999</v>
      </c>
      <c r="M141" s="13">
        <f>15.75+1.25+77.08+41.56</f>
        <v>135.63999999999999</v>
      </c>
      <c r="N141" s="13">
        <f>15.75+1.25+77.08+41.56</f>
        <v>135.63999999999999</v>
      </c>
      <c r="O141" s="13">
        <f t="shared" si="106"/>
        <v>406.91999999999996</v>
      </c>
      <c r="P141" s="13">
        <f>15.75+1.25+77.08+41.56</f>
        <v>135.63999999999999</v>
      </c>
      <c r="Q141" s="13">
        <f>15.75+1.25+77.08+41.56</f>
        <v>135.63999999999999</v>
      </c>
      <c r="R141" s="13">
        <f>15.75+1.25+77.08+41.56</f>
        <v>135.63999999999999</v>
      </c>
      <c r="S141" s="13">
        <f t="shared" si="102"/>
        <v>406.91999999999996</v>
      </c>
      <c r="T141" s="13">
        <f>15.75+1.25+77.08+41.56</f>
        <v>135.63999999999999</v>
      </c>
      <c r="U141" s="13">
        <f>15.75+1.25+77.08+41.56</f>
        <v>135.63999999999999</v>
      </c>
      <c r="V141" s="13">
        <f>15.75+1.25+77.08+41.56</f>
        <v>135.63999999999999</v>
      </c>
      <c r="W141" s="1">
        <f t="shared" si="103"/>
        <v>406.91999999999996</v>
      </c>
      <c r="X141" s="13">
        <f t="shared" si="104"/>
        <v>1627.6799999999998</v>
      </c>
      <c r="Y141" s="1"/>
      <c r="Z141" s="1"/>
      <c r="AA141" s="1"/>
    </row>
    <row r="142" spans="5:27" ht="14.45" customHeight="1" x14ac:dyDescent="0.2">
      <c r="E142" s="6" t="s">
        <v>45</v>
      </c>
      <c r="F142" s="5"/>
      <c r="H142" s="13">
        <v>184.30999999999997</v>
      </c>
      <c r="I142" s="13">
        <v>184.30999999999997</v>
      </c>
      <c r="J142" s="13">
        <v>184.30999999999997</v>
      </c>
      <c r="K142" s="13">
        <f t="shared" si="105"/>
        <v>552.92999999999995</v>
      </c>
      <c r="L142" s="13">
        <f>15.75+1.25+77.08+90.23</f>
        <v>184.31</v>
      </c>
      <c r="M142" s="13">
        <f>15.75+1.25+77.08+90.23</f>
        <v>184.31</v>
      </c>
      <c r="N142" s="13">
        <f>15.75+1.25+77.08+90.23</f>
        <v>184.31</v>
      </c>
      <c r="O142" s="13">
        <f t="shared" si="106"/>
        <v>552.93000000000006</v>
      </c>
      <c r="P142" s="13">
        <f>15.75+1.25+77.08+90.23</f>
        <v>184.31</v>
      </c>
      <c r="Q142" s="13">
        <f>15.75+1.25+77.08+90.23</f>
        <v>184.31</v>
      </c>
      <c r="R142" s="13">
        <f>15.75+1.25+77.08+90.23</f>
        <v>184.31</v>
      </c>
      <c r="S142" s="13">
        <f t="shared" si="102"/>
        <v>552.93000000000006</v>
      </c>
      <c r="T142" s="13">
        <f>15.75+1.25+77.08+90.23</f>
        <v>184.31</v>
      </c>
      <c r="U142" s="13">
        <f>15.75+1.25+77.08+90.23</f>
        <v>184.31</v>
      </c>
      <c r="V142" s="13">
        <f>15.75+1.25+77.08+90.23</f>
        <v>184.31</v>
      </c>
      <c r="W142" s="1">
        <f t="shared" si="103"/>
        <v>552.93000000000006</v>
      </c>
      <c r="X142" s="13">
        <f t="shared" si="104"/>
        <v>2211.7200000000003</v>
      </c>
      <c r="Y142" s="1"/>
      <c r="Z142" s="1"/>
      <c r="AA142" s="1"/>
    </row>
    <row r="143" spans="5:27" ht="14.45" customHeight="1" x14ac:dyDescent="0.2">
      <c r="E143" s="6" t="s">
        <v>39</v>
      </c>
      <c r="F143" s="5"/>
      <c r="H143" s="13">
        <v>194</v>
      </c>
      <c r="I143" s="13">
        <v>194</v>
      </c>
      <c r="J143" s="13">
        <v>194</v>
      </c>
      <c r="K143" s="13">
        <f t="shared" si="105"/>
        <v>582</v>
      </c>
      <c r="L143" s="13">
        <f>15.75+1.25+31.25+145.75</f>
        <v>194</v>
      </c>
      <c r="M143" s="13">
        <f>15.75+1.25+31.25+145.75</f>
        <v>194</v>
      </c>
      <c r="N143" s="13">
        <f>15.75+1.25+31.25+145.75</f>
        <v>194</v>
      </c>
      <c r="O143" s="13">
        <f t="shared" si="106"/>
        <v>582</v>
      </c>
      <c r="P143" s="13">
        <f>15.75+1.25+31.25+145.75</f>
        <v>194</v>
      </c>
      <c r="Q143" s="13">
        <f>15.75+1.25+31.25+145.75</f>
        <v>194</v>
      </c>
      <c r="R143" s="13">
        <f>15.75+1.25+31.25+145.75</f>
        <v>194</v>
      </c>
      <c r="S143" s="13">
        <f t="shared" si="102"/>
        <v>582</v>
      </c>
      <c r="T143" s="13">
        <f>15.75+1.25+31.25+145.75</f>
        <v>194</v>
      </c>
      <c r="U143" s="13">
        <f>15.75+1.25+31.25+145.75</f>
        <v>194</v>
      </c>
      <c r="V143" s="13">
        <f>15.75+1.25+31.25+145.75</f>
        <v>194</v>
      </c>
      <c r="W143" s="1">
        <f t="shared" si="103"/>
        <v>582</v>
      </c>
      <c r="X143" s="13">
        <f t="shared" si="104"/>
        <v>2328</v>
      </c>
      <c r="Y143" s="1"/>
      <c r="Z143" s="1"/>
      <c r="AA143" s="1"/>
    </row>
    <row r="144" spans="5:27" ht="14.45" customHeight="1" x14ac:dyDescent="0.2">
      <c r="E144" s="6" t="s">
        <v>46</v>
      </c>
      <c r="F144" s="5"/>
      <c r="H144" s="13">
        <v>183.11</v>
      </c>
      <c r="I144" s="13">
        <v>183.11</v>
      </c>
      <c r="J144" s="13">
        <v>183.11</v>
      </c>
      <c r="K144" s="13">
        <f t="shared" si="105"/>
        <v>549.33000000000004</v>
      </c>
      <c r="L144" s="13">
        <f>15.75+1.25+83.33+82.78</f>
        <v>183.11</v>
      </c>
      <c r="M144" s="13">
        <f>15.75+1.25+83.33+82.78</f>
        <v>183.11</v>
      </c>
      <c r="N144" s="13">
        <f>15.75+1.25+83.33+82.78</f>
        <v>183.11</v>
      </c>
      <c r="O144" s="13">
        <f t="shared" si="106"/>
        <v>549.33000000000004</v>
      </c>
      <c r="P144" s="13">
        <f>15.75+1.25+83.33+82.78</f>
        <v>183.11</v>
      </c>
      <c r="Q144" s="13">
        <f>15.75+1.25+83.33+82.78</f>
        <v>183.11</v>
      </c>
      <c r="R144" s="13">
        <f>15.75+1.25+83.33+82.78</f>
        <v>183.11</v>
      </c>
      <c r="S144" s="13">
        <f t="shared" si="102"/>
        <v>549.33000000000004</v>
      </c>
      <c r="T144" s="13">
        <f>15.75+1.25+83.33+82.78</f>
        <v>183.11</v>
      </c>
      <c r="U144" s="13">
        <f>15.75+1.25+83.33+82.78</f>
        <v>183.11</v>
      </c>
      <c r="V144" s="13">
        <f>15.75+1.25+83.33+82.78</f>
        <v>183.11</v>
      </c>
      <c r="W144" s="1">
        <f t="shared" si="103"/>
        <v>549.33000000000004</v>
      </c>
      <c r="X144" s="13">
        <f t="shared" si="104"/>
        <v>2197.3200000000002</v>
      </c>
      <c r="Y144" s="1"/>
      <c r="Z144" s="1"/>
      <c r="AA144" s="1"/>
    </row>
    <row r="145" spans="4:27" ht="14.45" customHeight="1" x14ac:dyDescent="0.2">
      <c r="E145" s="6" t="s">
        <v>47</v>
      </c>
      <c r="F145" s="5"/>
      <c r="H145" s="13">
        <v>162.28</v>
      </c>
      <c r="I145" s="13">
        <v>162.28</v>
      </c>
      <c r="J145" s="13">
        <v>162.28</v>
      </c>
      <c r="K145" s="13">
        <f t="shared" si="105"/>
        <v>486.84000000000003</v>
      </c>
      <c r="L145" s="13">
        <f>15.75+1.25+62.5+82.78</f>
        <v>162.28</v>
      </c>
      <c r="M145" s="13">
        <f>15.75+1.25+62.5+82.78</f>
        <v>162.28</v>
      </c>
      <c r="N145" s="13">
        <f>15.75+1.25+62.5+82.78</f>
        <v>162.28</v>
      </c>
      <c r="O145" s="13">
        <f t="shared" si="106"/>
        <v>486.84000000000003</v>
      </c>
      <c r="P145" s="13">
        <f>15.75+1.25+62.5+82.78</f>
        <v>162.28</v>
      </c>
      <c r="Q145" s="13">
        <f>15.75+1.25+62.5+82.78</f>
        <v>162.28</v>
      </c>
      <c r="R145" s="13">
        <f>15.75+1.25+62.5+82.78-25.96</f>
        <v>136.32</v>
      </c>
      <c r="S145" s="13">
        <f t="shared" si="102"/>
        <v>460.88</v>
      </c>
      <c r="T145" s="13">
        <f>15.75+1.25+62.5+82.78</f>
        <v>162.28</v>
      </c>
      <c r="U145" s="13">
        <f>15.75+1.25+62.5+82.78-27.7</f>
        <v>134.58000000000001</v>
      </c>
      <c r="V145" s="13">
        <f>15.75+1.25+62.5+82.78+27.7</f>
        <v>189.98</v>
      </c>
      <c r="W145" s="1">
        <f t="shared" si="103"/>
        <v>486.84000000000003</v>
      </c>
      <c r="X145" s="13">
        <f t="shared" si="104"/>
        <v>1921.4</v>
      </c>
      <c r="Y145" s="13"/>
      <c r="AA145" s="1"/>
    </row>
    <row r="146" spans="4:27" ht="14.45" customHeight="1" x14ac:dyDescent="0.2">
      <c r="D146" s="5" t="s">
        <v>0</v>
      </c>
      <c r="E146" s="13"/>
      <c r="F146" s="5"/>
      <c r="H146" s="34">
        <f>ROUND(SUM(H129:H145),2)</f>
        <v>3191.19</v>
      </c>
      <c r="I146" s="34">
        <f>ROUND(SUM(I129:I145),2)</f>
        <v>2681.54</v>
      </c>
      <c r="J146" s="34">
        <f>ROUND(SUM(J129:J145),2)</f>
        <v>2603.9299999999998</v>
      </c>
      <c r="K146" s="34">
        <f>ROUND(SUM(K129:K145),2)</f>
        <v>8476.66</v>
      </c>
      <c r="L146" s="34">
        <f t="shared" ref="L146:W146" si="107">ROUND(SUM(L129:L145),2)</f>
        <v>2604.23</v>
      </c>
      <c r="M146" s="34">
        <f t="shared" si="107"/>
        <v>2604.23</v>
      </c>
      <c r="N146" s="34">
        <f t="shared" si="107"/>
        <v>2604.23</v>
      </c>
      <c r="O146" s="34">
        <f t="shared" si="106"/>
        <v>7812.6900000000005</v>
      </c>
      <c r="P146" s="34">
        <f t="shared" ref="P146" si="108">ROUND(SUM(P129:P145),2)</f>
        <v>2604.23</v>
      </c>
      <c r="Q146" s="34">
        <f t="shared" ref="Q146:R146" si="109">ROUND(SUM(Q129:Q145),2)</f>
        <v>2604.23</v>
      </c>
      <c r="R146" s="34">
        <f t="shared" si="109"/>
        <v>2578.27</v>
      </c>
      <c r="S146" s="34">
        <f t="shared" si="102"/>
        <v>7786.73</v>
      </c>
      <c r="T146" s="34">
        <f t="shared" si="107"/>
        <v>3025.91</v>
      </c>
      <c r="U146" s="34">
        <f t="shared" si="107"/>
        <v>2717.09</v>
      </c>
      <c r="V146" s="34">
        <f t="shared" si="107"/>
        <v>2758.64</v>
      </c>
      <c r="W146" s="34">
        <f t="shared" si="107"/>
        <v>8501.64</v>
      </c>
      <c r="X146" s="34">
        <f t="shared" si="104"/>
        <v>32577.719999999998</v>
      </c>
      <c r="Y146" s="13"/>
      <c r="Z146" s="13"/>
      <c r="AA146" s="13"/>
    </row>
    <row r="147" spans="4:27" x14ac:dyDescent="0.2">
      <c r="E147" s="13"/>
      <c r="F147" s="5"/>
    </row>
    <row r="148" spans="4:27" ht="12" thickBot="1" x14ac:dyDescent="0.25">
      <c r="D148" s="5" t="s">
        <v>18</v>
      </c>
      <c r="E148" s="13"/>
      <c r="F148" s="5"/>
      <c r="H148" s="35">
        <f>+H29+H54+H78+H105+H126+H146</f>
        <v>218097.11</v>
      </c>
      <c r="I148" s="35">
        <f>+I29+I54+I78+I105+I126+I146</f>
        <v>219811.49</v>
      </c>
      <c r="J148" s="35">
        <f>+J29+J54+J78+J105+J126+J146</f>
        <v>218622.47999999998</v>
      </c>
      <c r="K148" s="35">
        <f t="shared" ref="K148" si="110">SUM(H148:J148)</f>
        <v>656531.07999999996</v>
      </c>
      <c r="L148" s="35">
        <f>+L29+L54+L78+L105+L126+L146</f>
        <v>229365.4</v>
      </c>
      <c r="M148" s="35">
        <f>+M29+M54+M78+M105+M126+M146</f>
        <v>226951.59</v>
      </c>
      <c r="N148" s="35">
        <f>+N29+N54+N78+N105+N126+N146</f>
        <v>226380.38</v>
      </c>
      <c r="O148" s="35">
        <f t="shared" si="106"/>
        <v>682697.37</v>
      </c>
      <c r="P148" s="35">
        <f>+P29+P54+P78+P105+P126+P146</f>
        <v>226242.74</v>
      </c>
      <c r="Q148" s="35">
        <f>+Q29+Q54+Q78+Q105+Q126+Q146</f>
        <v>236157.18</v>
      </c>
      <c r="R148" s="35">
        <f>+R29+R54+R78+R105+R126+R146</f>
        <v>234983.91999999995</v>
      </c>
      <c r="S148" s="35">
        <f t="shared" ref="S148" si="111">SUM(P148:R148)</f>
        <v>697383.84</v>
      </c>
      <c r="T148" s="35">
        <f>+T29+T54+T78+T105+T126+T146</f>
        <v>235366.55999999997</v>
      </c>
      <c r="U148" s="35">
        <f>+U29+U54+U78+U105+U126+U146</f>
        <v>235057.73999999996</v>
      </c>
      <c r="V148" s="35">
        <f>+V29+V54+V78+V105+V126+V146</f>
        <v>233801.28999999998</v>
      </c>
      <c r="W148" s="35">
        <f t="shared" ref="W148" si="112">SUM(T148:V148)</f>
        <v>704225.58999999985</v>
      </c>
      <c r="X148" s="35">
        <f>+O148+S148+W148+K148</f>
        <v>2740837.88</v>
      </c>
    </row>
    <row r="149" spans="4:27" x14ac:dyDescent="0.2">
      <c r="E149" s="13"/>
      <c r="F149" s="5"/>
    </row>
    <row r="150" spans="4:27" x14ac:dyDescent="0.2">
      <c r="F150" s="5"/>
      <c r="Q150" s="5" t="s">
        <v>29</v>
      </c>
      <c r="S150" s="5" t="s">
        <v>22</v>
      </c>
      <c r="T150" s="13">
        <v>122826.26</v>
      </c>
      <c r="W150" s="5" t="s">
        <v>22</v>
      </c>
      <c r="X150" s="22">
        <f>+K148</f>
        <v>656531.07999999996</v>
      </c>
    </row>
    <row r="151" spans="4:27" x14ac:dyDescent="0.2">
      <c r="F151" s="5"/>
      <c r="S151" s="5" t="s">
        <v>19</v>
      </c>
      <c r="T151" s="13">
        <v>127904.58</v>
      </c>
      <c r="U151" s="22"/>
      <c r="W151" s="5" t="s">
        <v>19</v>
      </c>
      <c r="X151" s="22">
        <f>+O148</f>
        <v>682697.37</v>
      </c>
    </row>
    <row r="152" spans="4:27" x14ac:dyDescent="0.2">
      <c r="S152" s="5" t="s">
        <v>20</v>
      </c>
      <c r="T152" s="13">
        <v>129188.48</v>
      </c>
      <c r="W152" s="5" t="s">
        <v>20</v>
      </c>
      <c r="X152" s="22">
        <f>+S148</f>
        <v>697383.84</v>
      </c>
    </row>
    <row r="153" spans="4:27" ht="12" thickBot="1" x14ac:dyDescent="0.25">
      <c r="S153" s="5" t="s">
        <v>21</v>
      </c>
      <c r="T153" s="13">
        <v>130320.78</v>
      </c>
      <c r="U153" s="5" t="s">
        <v>30</v>
      </c>
      <c r="W153" s="5" t="s">
        <v>21</v>
      </c>
      <c r="X153" s="22">
        <f>+W148</f>
        <v>704225.58999999985</v>
      </c>
    </row>
    <row r="154" spans="4:27" ht="12" thickBot="1" x14ac:dyDescent="0.25">
      <c r="S154" s="5" t="s">
        <v>0</v>
      </c>
      <c r="T154" s="35">
        <f>SUM(T150:T153)</f>
        <v>510240.1</v>
      </c>
      <c r="U154" s="38">
        <f>+T154/X154</f>
        <v>0.1861620870476294</v>
      </c>
      <c r="W154" s="5" t="s">
        <v>0</v>
      </c>
      <c r="X154" s="35">
        <f>SUM(X150:X153)</f>
        <v>2740837.88</v>
      </c>
    </row>
  </sheetData>
  <mergeCells count="2">
    <mergeCell ref="Y127:AA127"/>
    <mergeCell ref="B128:E128"/>
  </mergeCells>
  <phoneticPr fontId="6" type="noConversion"/>
  <printOptions horizontalCentered="1"/>
  <pageMargins left="0.2" right="0.2" top="0.75" bottom="0.25" header="0.3" footer="0.3"/>
  <pageSetup scale="65" fitToWidth="2" fitToHeight="4" orientation="landscape" r:id="rId1"/>
  <rowBreaks count="2" manualBreakCount="2">
    <brk id="54" max="23" man="1"/>
    <brk id="106" max="23" man="1"/>
  </rowBreaks>
  <colBreaks count="1" manualBreakCount="1">
    <brk id="15" max="153" man="1"/>
  </colBreaks>
  <ignoredErrors>
    <ignoredError sqref="L16:N16 L92 M85:M92 O9:O18 S20:S29 S146:S148 O132:O148 O126:S126 O19:O29 O30 S53:S54 S104:S105 O129:O130 Q10 Q88 P16 S69 Q92:Q94 S129:S145 Q15 R16 S45 W148 S9:T18 W104 U16:V16 K148 L35 O32:O55 O57:O80 O82:O105 S85:S103 E115" formula="1"/>
    <ignoredError sqref="M69:N70 M96 M44 M34 M36:M42 M58:M68 M71:M76 M45:N46 P45:P46 T96:T97 T45:V4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Payroll</vt:lpstr>
      <vt:lpstr>Payroll!Print_Area</vt:lpstr>
      <vt:lpstr>Payroll!Print_Titles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Benny Wilkinson</cp:lastModifiedBy>
  <cp:lastPrinted>2019-11-28T20:43:22Z</cp:lastPrinted>
  <dcterms:created xsi:type="dcterms:W3CDTF">2019-01-24T22:07:14Z</dcterms:created>
  <dcterms:modified xsi:type="dcterms:W3CDTF">2019-12-11T15:32:07Z</dcterms:modified>
</cp:coreProperties>
</file>